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13_ncr:1_{DDDF6382-0606-4821-91EC-D1351FFC1350}" xr6:coauthVersionLast="47" xr6:coauthVersionMax="47" xr10:uidLastSave="{00000000-0000-0000-0000-000000000000}"/>
  <bookViews>
    <workbookView xWindow="-14880" yWindow="-16440" windowWidth="29040" windowHeight="15720" tabRatio="847" firstSheet="1"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9" i="6" l="1"/>
  <c r="K16" i="6"/>
  <c r="E16" i="6"/>
  <c r="H29" i="18" l="1"/>
  <c r="F38" i="18" l="1"/>
  <c r="F39" i="18"/>
  <c r="F36" i="18"/>
  <c r="G38" i="18" l="1"/>
  <c r="G39" i="18"/>
  <c r="F37" i="18" l="1"/>
  <c r="K136" i="13" l="1"/>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8" i="13"/>
  <c r="K37" i="13"/>
  <c r="K36" i="13"/>
  <c r="K35" i="13"/>
  <c r="K34"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37" i="13"/>
  <c r="G137" i="13"/>
  <c r="D19" i="18" s="1"/>
  <c r="H137" i="13"/>
  <c r="I137" i="13"/>
  <c r="E19" i="18" s="1"/>
  <c r="J137" i="13"/>
  <c r="K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34" i="13"/>
  <c r="F101" i="13"/>
  <c r="G101" i="13"/>
  <c r="D18" i="18" s="1"/>
  <c r="H101" i="13"/>
  <c r="I101" i="13"/>
  <c r="E18" i="18" s="1"/>
  <c r="J101" i="13"/>
  <c r="K101" i="13"/>
  <c r="L100" i="13"/>
  <c r="L99" i="13"/>
  <c r="L98" i="13"/>
  <c r="L97" i="13"/>
  <c r="L96" i="13"/>
  <c r="L95" i="13"/>
  <c r="L94" i="13"/>
  <c r="L93" i="13"/>
  <c r="L92" i="13"/>
  <c r="L91" i="13"/>
  <c r="L90" i="13"/>
  <c r="L89" i="13"/>
  <c r="L88" i="13"/>
  <c r="L87" i="13"/>
  <c r="L86" i="13"/>
  <c r="L85" i="13"/>
  <c r="L84" i="13"/>
  <c r="L83" i="13"/>
  <c r="L82" i="13"/>
  <c r="L81" i="13"/>
  <c r="L80" i="13"/>
  <c r="L79" i="13"/>
  <c r="L78" i="13"/>
  <c r="L77" i="13"/>
  <c r="L76" i="13"/>
  <c r="L75" i="13"/>
  <c r="L74" i="13"/>
  <c r="L73" i="13"/>
  <c r="L72" i="13"/>
  <c r="L71" i="13"/>
  <c r="L70" i="13"/>
  <c r="F65" i="13"/>
  <c r="G65" i="13"/>
  <c r="D17" i="18" s="1"/>
  <c r="H65" i="13"/>
  <c r="I65" i="13"/>
  <c r="E17" i="18" s="1"/>
  <c r="J65" i="13"/>
  <c r="K65" i="13"/>
  <c r="L64" i="13"/>
  <c r="L63" i="13"/>
  <c r="L62" i="13"/>
  <c r="L61" i="13"/>
  <c r="L60" i="13"/>
  <c r="L59" i="13"/>
  <c r="L58" i="13"/>
  <c r="L57" i="13"/>
  <c r="L56" i="13"/>
  <c r="L55" i="13"/>
  <c r="L54" i="13"/>
  <c r="L53" i="13"/>
  <c r="L52" i="13"/>
  <c r="L51" i="13"/>
  <c r="L50" i="13"/>
  <c r="L49" i="13"/>
  <c r="L48" i="13"/>
  <c r="L47" i="13"/>
  <c r="L46" i="13"/>
  <c r="L45" i="13"/>
  <c r="L44" i="13"/>
  <c r="L43" i="13"/>
  <c r="L42" i="13"/>
  <c r="L41" i="13"/>
  <c r="L40" i="13"/>
  <c r="L39" i="13"/>
  <c r="L38" i="13"/>
  <c r="L37" i="13"/>
  <c r="L36" i="13"/>
  <c r="L35" i="13"/>
  <c r="L28" i="13"/>
  <c r="L27" i="13"/>
  <c r="L26" i="13"/>
  <c r="L25" i="13"/>
  <c r="L24" i="13"/>
  <c r="L23" i="13"/>
  <c r="L22" i="13"/>
  <c r="L21" i="13"/>
  <c r="L20" i="13"/>
  <c r="L19" i="13"/>
  <c r="L18" i="13"/>
  <c r="L17" i="13"/>
  <c r="L16" i="13"/>
  <c r="L15" i="13"/>
  <c r="L14" i="13"/>
  <c r="L13" i="13"/>
  <c r="L12" i="13"/>
  <c r="L11" i="13"/>
  <c r="L10" i="13"/>
  <c r="L9" i="13"/>
  <c r="L8" i="13"/>
  <c r="L7" i="13"/>
  <c r="L6" i="13"/>
  <c r="L5" i="13"/>
  <c r="G29" i="13"/>
  <c r="I29" i="13"/>
  <c r="F40" i="18"/>
  <c r="F43" i="18" s="1"/>
  <c r="H39" i="18"/>
  <c r="H37" i="18"/>
  <c r="G36" i="18"/>
  <c r="H36" i="18" s="1"/>
  <c r="L101" i="13" l="1"/>
  <c r="G18" i="18" s="1"/>
  <c r="H18" i="18" s="1"/>
  <c r="L137" i="13"/>
  <c r="G19" i="18" s="1"/>
  <c r="H19" i="18" s="1"/>
  <c r="H139" i="13"/>
  <c r="G139" i="13"/>
  <c r="I139" i="13"/>
  <c r="D16" i="18"/>
  <c r="D15" i="18" s="1"/>
  <c r="J139" i="13"/>
  <c r="F139" i="13"/>
  <c r="L65" i="13"/>
  <c r="G17" i="18" s="1"/>
  <c r="H17" i="18" s="1"/>
  <c r="K29" i="13"/>
  <c r="K139" i="13" s="1"/>
  <c r="E15" i="18"/>
  <c r="L29" i="13"/>
  <c r="G16" i="18" l="1"/>
  <c r="G15" i="18" s="1"/>
  <c r="L139" i="13"/>
  <c r="H16" i="18" l="1"/>
  <c r="H15" i="18"/>
  <c r="H38" i="18"/>
  <c r="C41" i="18" s="1"/>
  <c r="C42" i="18" s="1"/>
  <c r="C36" i="18" l="1"/>
  <c r="H40" i="18"/>
  <c r="H41" i="18" s="1"/>
  <c r="C70" i="4"/>
  <c r="C49" i="18" s="1"/>
  <c r="E65" i="13" l="1"/>
  <c r="C17" i="18" s="1"/>
  <c r="F17" i="18" s="1"/>
  <c r="E101" i="13"/>
  <c r="C18" i="18" s="1"/>
  <c r="F18" i="18" s="1"/>
  <c r="E137" i="13"/>
  <c r="C19" i="18" s="1"/>
  <c r="F19" i="18" s="1"/>
  <c r="E29" i="13"/>
  <c r="C16" i="18" s="1"/>
  <c r="E139"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<sst xmlns="http://schemas.openxmlformats.org/spreadsheetml/2006/main" count="559" uniqueCount="453">
  <si>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</si>
  <si>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</si>
  <si>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</si>
  <si>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</si>
  <si>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</si>
  <si>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</si>
  <si>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</si>
  <si>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</si>
  <si>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</si>
  <si>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</si>
  <si>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</si>
  <si>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</si>
  <si>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</si>
  <si>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</si>
  <si>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</si>
  <si>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</si>
  <si>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</si>
  <si>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</si>
  <si>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</si>
  <si>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</si>
  <si>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</si>
  <si>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</si>
  <si>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</si>
  <si>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</si>
  <si>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</si>
  <si>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</si>
  <si>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</si>
  <si>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</si>
  <si>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</si>
  <si>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</si>
  <si>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</si>
  <si>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</si>
  <si>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</si>
  <si>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</si>
  <si>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</si>
  <si>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</si>
  <si>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</si>
  <si>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</si>
  <si>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</si>
  <si>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</si>
  <si>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</si>
  <si>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</si>
  <si>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</si>
  <si>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</si>
  <si>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</si>
  <si>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</si>
  <si>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</si>
  <si>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</si>
  <si>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</si>
  <si>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</si>
  <si>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</si>
  <si>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</si>
  <si>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</si>
  <si>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</si>
  <si>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</si>
  <si>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</si>
  <si>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</si>
  <si>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</si>
  <si>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</si>
  <si>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</si>
  <si>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</si>
  <si>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</si>
  <si>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</si>
  <si>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</si>
  <si>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</si>
  <si>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</si>
  <si>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</si>
  <si>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</si>
  <si>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</si>
  <si>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</si>
  <si>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</si>
  <si>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</si>
  <si>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</si>
  <si>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</si>
  <si>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</si>
  <si>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</si>
  <si>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</si>
  <si>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</si>
  <si>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</si>
  <si>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</si>
  <si>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</si>
  <si>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</si>
  <si>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</si>
  <si>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</si>
  <si>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</si>
  <si>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</si>
  <si>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</si>
  <si>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</si>
  <si>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</si>
  <si>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</si>
  <si>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</si>
  <si>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</si>
  <si>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</si>
  <si>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</si>
  <si>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</si>
  <si>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</si>
  <si>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</si>
  <si>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</si>
  <si>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</si>
  <si>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</si>
  <si>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</si>
  <si>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</si>
  <si>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</si>
  <si>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</si>
  <si>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</si>
  <si>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</si>
  <si>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</si>
  <si>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</si>
  <si>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</si>
  <si>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</si>
  <si>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</si>
  <si>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</si>
  <si>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</si>
  <si>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</si>
  <si>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</si>
  <si>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</si>
  <si>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</si>
  <si>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</si>
  <si>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</si>
  <si>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</si>
  <si>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</si>
  <si>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</si>
  <si>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</si>
  <si>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</si>
  <si>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</si>
  <si>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</si>
  <si>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</si>
  <si>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</si>
  <si>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</si>
  <si>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</si>
  <si>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</si>
  <si>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</si>
  <si>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</si>
  <si>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</si>
  <si>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</si>
  <si>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</si>
  <si>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</si>
  <si>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</si>
  <si>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</si>
  <si>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</si>
  <si>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</si>
  <si>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</si>
  <si>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</si>
  <si>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</si>
  <si>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</si>
  <si>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</si>
  <si>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</si>
  <si>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</si>
  <si>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</si>
  <si>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</si>
  <si>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</si>
  <si>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</si>
  <si>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</si>
  <si>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</si>
  <si>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</si>
  <si>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</si>
  <si>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</si>
  <si>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</si>
  <si>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</si>
  <si>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</si>
  <si>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</si>
  <si>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</si>
  <si>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</si>
  <si>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</si>
  <si>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</si>
  <si>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</si>
  <si>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</si>
  <si>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</si>
  <si>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</si>
  <si>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</si>
  <si>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</si>
  <si>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</si>
  <si>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</si>
  <si>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</si>
  <si>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</si>
  <si>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</si>
  <si>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</si>
  <si>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</si>
  <si>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</si>
  <si>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</si>
  <si>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</si>
  <si>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</si>
  <si>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</si>
  <si>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</si>
  <si>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</si>
  <si>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</si>
  <si>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</si>
  <si>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</si>
  <si>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</si>
  <si>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</si>
  <si>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</si>
  <si>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</si>
  <si>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</si>
  <si>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</si>
  <si>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</si>
  <si>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</si>
  <si>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</si>
  <si>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</si>
  <si>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</si>
  <si>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</si>
  <si>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</si>
  <si>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</si>
  <si>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</si>
  <si>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</si>
  <si>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</si>
  <si>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</si>
  <si>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</si>
  <si>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</si>
  <si>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</si>
  <si>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</si>
  <si>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</si>
  <si>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</si>
  <si>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</si>
  <si>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</si>
  <si>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</si>
  <si>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</si>
  <si>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</si>
  <si>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</si>
  <si>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</si>
  <si>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</si>
  <si>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</si>
  <si>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</si>
  <si>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</si>
  <si>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</si>
  <si>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</si>
  <si>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</si>
  <si>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</si>
  <si>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</si>
  <si>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</si>
  <si>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</si>
  <si>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</si>
  <si>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</si>
  <si>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</si>
  <si>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</si>
  <si>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</si>
  <si>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</si>
  <si>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</si>
  <si>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</si>
  <si>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</si>
  <si>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</si>
  <si>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</si>
  <si>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</si>
  <si>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</si>
  <si>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</si>
  <si>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</si>
  <si>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</si>
  <si>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</si>
  <si>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</si>
  <si>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</si>
  <si>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</si>
  <si>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</si>
  <si>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</si>
  <si>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</si>
  <si>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</si>
  <si>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</si>
  <si>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</si>
  <si>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</si>
  <si>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</si>
  <si>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</si>
  <si>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</si>
  <si>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</si>
  <si>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</si>
  <si>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</si>
  <si>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</si>
  <si>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</si>
  <si>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</si>
  <si>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</si>
  <si>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</si>
  <si>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</si>
  <si>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</si>
  <si>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</si>
  <si>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</si>
  <si>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</si>
  <si>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</si>
  <si>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</si>
  <si>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</si>
  <si>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</si>
  <si>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</si>
  <si>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</si>
  <si>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</si>
  <si>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</si>
  <si>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</si>
  <si>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</si>
  <si>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</si>
  <si>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</si>
  <si>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</si>
  <si>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</si>
  <si>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</si>
  <si>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</si>
  <si>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</si>
  <si>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</si>
  <si>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</si>
  <si>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</si>
  <si>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</si>
  <si>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</si>
  <si>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</si>
  <si>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</si>
  <si>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</si>
  <si>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</si>
  <si>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</si>
  <si>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</si>
  <si>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</si>
  <si>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</si>
  <si>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</si>
  <si>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</si>
  <si>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</si>
  <si>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</si>
  <si>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</si>
  <si>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</si>
  <si>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</si>
  <si>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</si>
  <si>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</si>
  <si>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</si>
  <si>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</si>
  <si>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</si>
  <si>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</si>
  <si>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</si>
  <si>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</si>
  <si>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</si>
  <si>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</si>
  <si>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</si>
  <si>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</si>
  <si>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</si>
  <si>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</si>
  <si>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</si>
  <si>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</si>
  <si>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</si>
  <si>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</si>
  <si>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</si>
  <si>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</si>
  <si>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</si>
  <si>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</si>
  <si>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</si>
  <si>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</si>
  <si>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</si>
  <si>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</si>
  <si>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</si>
  <si>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</si>
  <si>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</si>
  <si>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</si>
  <si>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</si>
  <si>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</si>
  <si>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</si>
  <si>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BOUISSOU Stéphane</t>
  </si>
  <si>
    <t>E/C</t>
  </si>
  <si>
    <t>UCA-ODYSSEE</t>
  </si>
  <si>
    <t>Stephane.BOUISSOU@univ-cotedazur.fr</t>
  </si>
  <si>
    <t>PEROLE Gilles</t>
  </si>
  <si>
    <t>VEYRAT Stéphane</t>
  </si>
  <si>
    <t>Adjoint au maire</t>
  </si>
  <si>
    <t>Directeur d'association</t>
  </si>
  <si>
    <t>gilles.perole@mouans-sartoux.net</t>
  </si>
  <si>
    <t>stephane.veyrat@unplusbio.org</t>
  </si>
  <si>
    <t>Un plus bio</t>
  </si>
  <si>
    <t>Directeur Un Plus Bio</t>
  </si>
  <si>
    <t>Directeur de la Maison d'Education à l'Alimentation Durable de Mouans-Sartoux</t>
  </si>
  <si>
    <t>Maire de Mouans-Sartoux</t>
  </si>
  <si>
    <t>Février</t>
  </si>
  <si>
    <t>Date prévisionnelle de la commission de sélection :</t>
  </si>
  <si>
    <t>toutes</t>
  </si>
  <si>
    <t>C1</t>
  </si>
  <si>
    <t xml:space="preserve">Préciser les critères : </t>
  </si>
  <si>
    <t>pièce d'identité et photo d'identité à des fins d'IA</t>
  </si>
  <si>
    <t>Octobre</t>
  </si>
  <si>
    <t>UE 1 Enjeux de l'alimentation durable et méthodologie du diagnostic territorial</t>
  </si>
  <si>
    <t>Enjeux des systèmes alimentaires</t>
  </si>
  <si>
    <t>Architecture des politiques agricoles et alimentaire en France</t>
  </si>
  <si>
    <t>Méthodologie du diagnostic</t>
  </si>
  <si>
    <t>Présentation des diagnostics</t>
  </si>
  <si>
    <t>UE 2 Méthodologie de construction d'un projet alimentaire territorialisé</t>
  </si>
  <si>
    <t>Initiatives en matière de systèmes alimentaires territoriaux durables</t>
  </si>
  <si>
    <t xml:space="preserve">Méthodologie de projet </t>
  </si>
  <si>
    <t>UE 3 Stage en collectivité territoriale</t>
  </si>
  <si>
    <t>Suivi de projet</t>
  </si>
  <si>
    <t>Soutenance de projet</t>
  </si>
  <si>
    <t>Intitulé de la formation : Chef de projet en alimentation durable option collectivité territoriale</t>
  </si>
  <si>
    <t>Responsable de la formation (Nom Prénom) : BOUISSOU Stéphane</t>
  </si>
  <si>
    <r>
      <t>Téléphone :  06 89 57 45 20 
Mail :</t>
    </r>
    <r>
      <rPr>
        <sz val="11"/>
        <color theme="1"/>
        <rFont val="Calibri"/>
        <family val="2"/>
        <scheme val="minor"/>
      </rPr>
      <t xml:space="preserve"> Stephane.BOUISSOU@univ-cotedazur.fr</t>
    </r>
  </si>
  <si>
    <r>
      <t>Prérequis :</t>
    </r>
    <r>
      <rPr>
        <sz val="11"/>
        <color theme="1"/>
        <rFont val="Calibri"/>
        <family val="2"/>
        <scheme val="minor"/>
      </rPr>
      <t xml:space="preserve"> </t>
    </r>
    <r>
      <rPr>
        <b/>
        <sz val="11"/>
        <color theme="1"/>
        <rFont val="Calibri"/>
        <family val="2"/>
        <scheme val="minor"/>
      </rPr>
      <t>aucun</t>
    </r>
  </si>
  <si>
    <t>Synchrone</t>
  </si>
  <si>
    <t>Langue(s) d’enseignement : français</t>
  </si>
  <si>
    <t>Nombre visé de participants par session :  15</t>
  </si>
  <si>
    <r>
      <t>Nombre de sessions par an et périodes de l’année :</t>
    </r>
    <r>
      <rPr>
        <sz val="11"/>
        <color theme="1"/>
        <rFont val="Calibri"/>
        <family val="2"/>
        <scheme val="minor"/>
      </rPr>
      <t xml:space="preserve"> </t>
    </r>
    <r>
      <rPr>
        <b/>
        <sz val="11"/>
        <color theme="1"/>
        <rFont val="Calibri"/>
        <family val="2"/>
        <scheme val="minor"/>
      </rPr>
      <t>1</t>
    </r>
  </si>
  <si>
    <t>Rythme de la formation (journée, soir, samedi, alternance, séquences de cours groupés, cours du soir, séance de regroupement…) :
journée</t>
  </si>
  <si>
    <t>Durée du stage : 5 à 6 mois</t>
  </si>
  <si>
    <t>Ingénieur</t>
  </si>
  <si>
    <t>JEGOU François</t>
  </si>
  <si>
    <t>francois.jegou@icloud.com</t>
  </si>
  <si>
    <t>Strategic Design Scenarios</t>
  </si>
  <si>
    <t>Ingénieur projets stratégiques</t>
  </si>
  <si>
    <t>Professionnels intervenants sur les aspects de la formation</t>
  </si>
  <si>
    <t>COLLART DUTTILLEUL François</t>
  </si>
  <si>
    <t>Université de Nantes</t>
  </si>
  <si>
    <t xml:space="preserve">fcollartdutilleul@gmail.com </t>
  </si>
  <si>
    <t>Professeur</t>
  </si>
  <si>
    <t>PUJOS Lise</t>
  </si>
  <si>
    <t>Ecocert</t>
  </si>
  <si>
    <t>lise.pujos@ecocert.com</t>
  </si>
  <si>
    <t>Organsime de certification bio</t>
  </si>
  <si>
    <t>Fonction : Professeur
Grade : PR1</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</si>
  <si>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Depuis quelques années, on observe un phénomène la reterritorialisation des systèmes alimentaires aussi bien à l'échelle nationale (Programme National pour l'Alimentation de 2014) qu'internationale (Pacte de Milan de 2015). Ce phénomène est soutenu en France par plusieurs dispositifs (RnPAT, plan de relance, evolution de la législation  EGALIM 1 &amp; 2...). Ce diplôme, conçu et réalisé en partenariat avec la Ville de Mouans-Sartoux et l'association UnPlusBio, répond depuis 2017 a un besoin gradissant de chef de projet en alimentation durable.</t>
    </r>
  </si>
  <si>
    <t>Logistique (lieu de la formation, capacité salle, spécificités salles) : Domaine de Haute-Combes à Mouans-Sartoux</t>
  </si>
  <si>
    <t>E (PRAG ou PRCE)</t>
  </si>
  <si>
    <t>Pascal.FENART@univ-cotedazur.fr</t>
  </si>
  <si>
    <t>Objectif pédagogique exprimé en compétences/métiers : L’objectif est de former des pilotes de projets alimentaires territoriaux. La formation apporte les connaissances relatives aux enjeux environnementaux, sociaux et économiques des systèmes alimentaires ainsi qu’à l’architecture des politiques agricoles et alimentaire en France. Elle apporte également les compétences nécessaires à la réalisation d’un diagnostic de territoire participatif et la définition et au suivi d’un plan projet. 
A l’issu de la formation les diplômés seront capables de :
-	Maitriser les enjeux de l'alimentation durable en terme de santé, environnement et changement climatique ainsi que les contours des projets alimentaires territoriaux, 
-	Connaître le fonctionnement des collectivités territoriales,
-	Collecter, synthétiser et présenter des données froides et chaudes,
-	Organiser et animer des comités de pilotage,
-	Organiser la communication du projet,
-	Produire des documents de synthèse d’aide à la décision,
-	Organiser et planification un projet
-	Définir et suivre des indicateurs de suivi du projet,
-	Participer à la définition des actions et en assurer leur suivi,
-	Rechercher des financements mobilisables pour le projet.</t>
  </si>
  <si>
    <t>Elus et agents territoriaux administratifs ou techniciens des collectivités territoriales ; Etudiants ou diplômés en Management et administration territoriale ; Etudiants d’autres parcours ou toute personne soucieuse d’acquérir des compétences dans ce domaine en formation initiale ou continue.
15 étudiants attendus par promotion.</t>
  </si>
  <si>
    <t>Mise en place et progression des prescriptions des lois Avenir pour l'Agriculture, L'Alimentation et la Forêt (2014), EGALIM 1 (2018), EGALIM 2 (2021) et loi Climat et Résilience (2021) : établissement d'un plan projet, d'un diagnostic et de prescriptions de PAT.</t>
  </si>
  <si>
    <t>BENEDETTI Juliette</t>
  </si>
  <si>
    <t>Doctorante</t>
  </si>
  <si>
    <t>UCA</t>
  </si>
  <si>
    <t>Géoprospective</t>
  </si>
  <si>
    <t>BOHN</t>
  </si>
  <si>
    <t>Pascal</t>
  </si>
  <si>
    <t>Bureau d'études</t>
  </si>
  <si>
    <t>Gestion de Projet</t>
  </si>
  <si>
    <t>TAVERNIER Boris</t>
  </si>
  <si>
    <t>LABRO Camille</t>
  </si>
  <si>
    <t>LINOU Stéphane</t>
  </si>
  <si>
    <t>Lalanne Thibaud</t>
  </si>
  <si>
    <t>Journaliste</t>
  </si>
  <si>
    <t>Association VRAC</t>
  </si>
  <si>
    <t>Ecole comestible</t>
  </si>
  <si>
    <t>HAMON Xavier</t>
  </si>
  <si>
    <t>Mouvement Slow food</t>
  </si>
  <si>
    <t>Cuisinier</t>
  </si>
  <si>
    <t>Mouvement Locavore</t>
  </si>
  <si>
    <t>MEAD Mouans-Sartoux</t>
  </si>
  <si>
    <t>Ingénieur Territorial</t>
  </si>
  <si>
    <t>Député</t>
  </si>
  <si>
    <t>Vrac</t>
  </si>
  <si>
    <t>Le monde</t>
  </si>
  <si>
    <t>Mouans-Sartoux</t>
  </si>
  <si>
    <t>Partenariat public ou privé financier : /</t>
  </si>
  <si>
    <t>Informations complémentaires : /</t>
  </si>
  <si>
    <t>Partenariat public ou privé académique : La Commune de Mouans-Sartoux, pionnière dans ces domaines, ainsi que l'association UnPlusBio participent à différents niveaux/étapes de la formation.</t>
  </si>
  <si>
    <t>FENART Pascal</t>
  </si>
  <si>
    <t>Public visé : Agents et techniciens des collectivités territoriales, étudiants ou diplômés en Management Administration Territoriale ou étudiants d’autres parcours ou toute personne soucieuse d’acquérir des compétences dans ces domaines.</t>
  </si>
  <si>
    <t>Hybride</t>
  </si>
  <si>
    <t>Coordonnée par le Professeur Stéphane BOUISSOU, Enseignant-Chercheur en Géographie, Gilles PEROLE, Elu Référent du projet alimentaire durable de Mouans-Sartoux et Stéphane VEYRAT, Directeur de Un Plus Bio, l’équipe pédagogique est constituée de chercheurs et d’enseignants-chercheurs de plusieurs organismes (Université Côte d’Azur, INRAE, INSERM, …), d’agents territoriaux et des membres d’associations (Ville de Mouans-Sartoux, Un Plus Bio, ...).
La formation est construite pour donner les outils, les méthodologies et les suivis nécessaires pour permettre aux étudiants et aux collectivités d'accueil d'initier ou de faire évoluer un Projet Alimentaire Territorial
La formation comprend 15 jours de formation + 3 jours de soutenances en présentiel et 6 jours d’accompagnement collectif pendant les périodes de stage en collectivité territoriale en distanciel.</t>
  </si>
  <si>
    <t>en date du: 18/11/2022</t>
  </si>
  <si>
    <t>Nom de l'agent : André Giauffer</t>
  </si>
  <si>
    <r>
      <t>au fil</t>
    </r>
    <r>
      <rPr>
        <b/>
        <strike/>
        <sz val="11"/>
        <color rgb="FF00B050"/>
        <rFont val="Calibri"/>
        <family val="2"/>
        <scheme val="minor"/>
      </rPr>
      <t>s</t>
    </r>
    <r>
      <rPr>
        <sz val="11"/>
        <color theme="1"/>
        <rFont val="Calibri"/>
        <family val="2"/>
        <scheme val="minor"/>
      </rPr>
      <t xml:space="preserve"> de l'eau</t>
    </r>
  </si>
  <si>
    <r>
      <t>Cohérence entre le diplôme envisagé et le descriptif du projet professionnel. Qualité rédactionnelle (orthographe, défaut</t>
    </r>
    <r>
      <rPr>
        <b/>
        <sz val="12"/>
        <color rgb="FF00B050"/>
        <rFont val="Calibri"/>
        <family val="2"/>
        <scheme val="minor"/>
      </rPr>
      <t>s</t>
    </r>
    <r>
      <rPr>
        <sz val="12"/>
        <color theme="1"/>
        <rFont val="Calibri"/>
        <family val="2"/>
        <scheme val="minor"/>
      </rPr>
      <t xml:space="preserve"> de structure ou de syntaxe). Cohérence de la réflexion (développement de l’argumentaire).</t>
    </r>
  </si>
  <si>
    <t>Application à la France.
Aucune autre formation de ce type (partenariat, durée ou mise en œuvre) sur le territoire national. Les formations les plus proches sont des masters: M2 "Economie de l'alimentation durable" de Paris-Saclay, Master "Alimentation durable et résilience territoriale" de Bordeaux ou le mastère spécialisé  "Innovation et politique du développement durable"  de SupAgro Montpellier.</t>
  </si>
  <si>
    <t>Etudiant.e UCA en année n-1</t>
  </si>
  <si>
    <r>
      <t xml:space="preserve">Cette formation propose de rapprocher le monde universitaire avec celui des territoires. L’objectif de ce Diplôme Universitaire est de permettre l’émergence de projets d’alimentation durable déployée à l’échelle d’un territoire (commune, ou regroupement intercommunal etc…). Ces projets offriront aux participants et à leurs institutions d’origine, la possibilité de retterritorialiser une partie de leur système alimentaire via l’élaboration d’un projet alimentaire territorial s’appuyant sur la restauration collective et les enjeux de production, transformation et distribution  durables. La formation apporte les connaissances relatives aux enjeux environnementaux, sociaux et économiques des systèmes alimentaires ainsi qu’à l’architecture des politiques agricoles et alimentaires en France. Elle apporte également les compétences nécessaires à la réalisation d’un diagnostic de territoire participatif et la définition et au suivi d’un plan projet. 
A l’issu de la formation les diplômés seront capables de :
-	Collecter, synthétiser et présenter des données froides et chaudes </t>
    </r>
    <r>
      <rPr>
        <sz val="11"/>
        <color theme="1"/>
        <rFont val="Calibri (Corps)"/>
      </rPr>
      <t>à propos d'un territoire</t>
    </r>
    <r>
      <rPr>
        <sz val="11"/>
        <color theme="1"/>
        <rFont val="Calibri"/>
        <family val="2"/>
        <scheme val="minor"/>
      </rPr>
      <t>,
-	Organiser et animer des comités de pilotage,
-	Organiser la communication du projet,
-	Produire des documents de synthèse d’aide à la décision,
-	Organiser et planifier un projet
-	Définir et suivre des indicateurs de suivi du projet,
-	Participer à la définition des actions et en assurer leur suivi,
-	Rechercher des financements mobilisables pour le projet.
Ce parcours de formation est fortement professionnalisant et s’appuie sur l’expérience reconnue de la commune de Mouans-Sartoux et de l’association UnPlusBio (partenaires de cette formation).</t>
    </r>
  </si>
  <si>
    <r>
      <t xml:space="preserve">Ouverte en 2017, cette formation a été soutenue par l'IDEX. Citée en exemple (Cf. CAC du 20 octobre 2020), cette formation novatrice sur ses objectifs de formation mais aussi par la co-construction et co-animation avec la ville de Mouans-Sartoux et l'association UnPlusBio.
</t>
    </r>
    <r>
      <rPr>
        <sz val="11"/>
        <color theme="1"/>
        <rFont val="Calibri (Corps)"/>
      </rPr>
      <t>Elle est désormais rattachée à l'EUR ODYSSEE, du fait d'une convergence de problématiques (sociétés, environnements, territoires). Elle est ainsi complémentaire aux autres formations de l'EUR ODYSSEE, en termes de niveaux d'étude (Bac+3, par rapport aux autres), de thématiques (développement durable territorialisé sous l'angle de l'alimentation), et d'opportunité de publics (formation continue).</t>
    </r>
  </si>
  <si>
    <t>Volume horaire assuré (HETD)</t>
  </si>
  <si>
    <t xml:space="preserve">Total </t>
  </si>
  <si>
    <t>Total formation HETD :</t>
  </si>
  <si>
    <r>
      <t>Arguments (alignement stratégique, intérêt financier, intérêt d’image, intérêt pour l’insertion professionnelle des étudiants, ...) : 
Intérêt stratégique et d'image :</t>
    </r>
    <r>
      <rPr>
        <sz val="11"/>
        <color theme="1"/>
        <rFont val="Calibri"/>
        <family val="2"/>
        <scheme val="minor"/>
      </rPr>
      <t xml:space="preserve"> s'agissant d'une formation originale qui attire des candidats au niveau national, ce parcours professionnalisant basé sur l’expérience du projet alimentaire territorial est proposé aux élus et agents territoriaux des collectivités territoriales et ouvert à tout étudiant souhaitant développer des compétence dans ce domaine. </t>
    </r>
    <r>
      <rPr>
        <b/>
        <sz val="11"/>
        <color theme="1"/>
        <rFont val="Calibri"/>
        <family val="2"/>
        <scheme val="minor"/>
      </rPr>
      <t>Intérêt financier :</t>
    </r>
    <r>
      <rPr>
        <sz val="11"/>
        <color theme="1"/>
        <rFont val="Calibri"/>
        <family val="2"/>
        <scheme val="minor"/>
      </rPr>
      <t xml:space="preserve"> la formation est autofinancée et génére des ressources propres pour la composante. </t>
    </r>
    <r>
      <rPr>
        <b/>
        <sz val="11"/>
        <color theme="1"/>
        <rFont val="Calibri"/>
        <family val="2"/>
        <scheme val="minor"/>
      </rPr>
      <t xml:space="preserve">
Date COPIL composante : 13 décembre 2022</t>
    </r>
  </si>
  <si>
    <t>en date du : 13/12/2022</t>
  </si>
  <si>
    <t>Commentaires : Le COSP de l'EUR ODYSSEE valide à l'unanimité la proposition de renouvellement de la 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</si>
</sst>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8">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name val="Calibri"/>
      <family val="2"/>
    </font>
    <font>
      <b/>
      <sz val="9"/>
      <color rgb="FF000000"/>
      <name val="Tahoma"/>
      <family val="2"/>
    </font>
    <font>
      <sz val="9"/>
      <color rgb="FF000000"/>
      <name val="Tahoma"/>
      <family val="2"/>
    </font>
    <font>
      <b/>
      <strike/>
      <sz val="11"/>
      <color rgb="FF00B050"/>
      <name val="Calibri"/>
      <family val="2"/>
      <scheme val="minor"/>
    </font>
    <font>
      <b/>
      <sz val="12"/>
      <color rgb="FF00B050"/>
      <name val="Calibri"/>
      <family val="2"/>
      <scheme val="minor"/>
    </font>
    <font>
      <sz val="11"/>
      <color theme="1"/>
      <name val="Calibri (Corps)"/>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FFFFF"/>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6">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9" fillId="16" borderId="0" applyNumberFormat="0" applyBorder="0" applyAlignment="0" applyProtection="0"/>
    <xf numFmtId="44" fontId="2" fillId="0" borderId="0" applyFont="0" applyFill="0" applyBorder="0" applyAlignment="0" applyProtection="0"/>
  </cellStyleXfs>
  <cellXfs count="486">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5"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9"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3"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5" fontId="24"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4" fillId="12" borderId="1" xfId="0" applyNumberFormat="1" applyFont="1" applyFill="1" applyBorder="1" applyProtection="1">
      <protection locked="0"/>
    </xf>
    <xf numFmtId="165" fontId="24"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3"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3"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8"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8"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5"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3"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4"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5" fillId="12" borderId="21" xfId="0" applyFont="1" applyFill="1"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5"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2"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4" fillId="0" borderId="10"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4" fillId="0" borderId="5"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5" fillId="0" borderId="6" xfId="0" applyFont="1" applyBorder="1" applyAlignment="1" applyProtection="1">
      <alignment vertical="center" wrapText="1"/>
      <protection locked="0"/>
    </xf>
    <xf numFmtId="0" fontId="35" fillId="0" borderId="65"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5" fillId="0" borderId="7" xfId="0" applyFont="1" applyBorder="1" applyAlignment="1" applyProtection="1">
      <alignment vertical="center" wrapText="1"/>
      <protection locked="0"/>
    </xf>
    <xf numFmtId="0" fontId="35" fillId="0" borderId="8" xfId="0" applyFont="1" applyBorder="1" applyAlignment="1" applyProtection="1">
      <alignment vertical="center" wrapText="1"/>
      <protection locked="0"/>
    </xf>
    <xf numFmtId="0" fontId="35" fillId="0" borderId="9" xfId="0" applyFont="1" applyBorder="1" applyAlignment="1" applyProtection="1">
      <alignment vertical="center" wrapText="1"/>
      <protection locked="0"/>
    </xf>
    <xf numFmtId="0" fontId="34" fillId="0" borderId="61" xfId="0" applyFont="1" applyBorder="1" applyAlignment="1" applyProtection="1">
      <alignment vertical="center" wrapText="1"/>
      <protection locked="0"/>
    </xf>
    <xf numFmtId="0" fontId="34" fillId="5" borderId="74" xfId="0" applyFont="1" applyFill="1" applyBorder="1" applyAlignment="1">
      <alignment horizontal="left" vertical="center" wrapText="1"/>
    </xf>
    <xf numFmtId="0" fontId="34" fillId="5" borderId="33" xfId="0" applyFont="1" applyFill="1" applyBorder="1" applyAlignment="1">
      <alignment horizontal="left" vertical="center" wrapText="1"/>
    </xf>
    <xf numFmtId="0" fontId="34" fillId="5" borderId="89" xfId="0" applyFont="1" applyFill="1" applyBorder="1" applyAlignment="1">
      <alignment horizontal="left" vertical="center" wrapText="1"/>
    </xf>
    <xf numFmtId="0" fontId="34" fillId="5" borderId="90" xfId="0" applyFont="1" applyFill="1" applyBorder="1" applyAlignment="1">
      <alignment horizontal="left" vertical="center" wrapText="1"/>
    </xf>
    <xf numFmtId="0" fontId="0" fillId="0" borderId="0" xfId="0" applyAlignment="1">
      <alignment horizontal="left"/>
    </xf>
    <xf numFmtId="0" fontId="34" fillId="5" borderId="58" xfId="0" applyFont="1" applyFill="1" applyBorder="1" applyAlignment="1">
      <alignment horizontal="left" vertical="center" wrapText="1"/>
    </xf>
    <xf numFmtId="0" fontId="34" fillId="5" borderId="14" xfId="0" applyFont="1" applyFill="1" applyBorder="1" applyAlignment="1">
      <alignment horizontal="left" vertical="center" wrapText="1"/>
    </xf>
    <xf numFmtId="0" fontId="34"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1" xfId="3" applyBorder="1" applyAlignment="1" applyProtection="1">
      <alignment vertical="center" wrapText="1"/>
      <protection locked="0"/>
    </xf>
    <xf numFmtId="0" fontId="4" fillId="18" borderId="0" xfId="3" applyFill="1" applyAlignment="1">
      <alignment vertical="center" wrapText="1"/>
    </xf>
    <xf numFmtId="0" fontId="13" fillId="0" borderId="0" xfId="0" applyFont="1" applyAlignment="1">
      <alignment horizontal="right"/>
    </xf>
    <xf numFmtId="0" fontId="3" fillId="0" borderId="5" xfId="0" applyFont="1" applyBorder="1" applyAlignment="1">
      <alignment vertical="center"/>
    </xf>
    <xf numFmtId="0" fontId="0" fillId="0" borderId="19" xfId="0" applyBorder="1"/>
    <xf numFmtId="0" fontId="0" fillId="0" borderId="21" xfId="0" applyBorder="1"/>
    <xf numFmtId="0" fontId="3" fillId="0" borderId="5" xfId="0" applyFont="1" applyBorder="1" applyAlignment="1">
      <alignment horizontal="left" vertical="center"/>
    </xf>
    <xf numFmtId="0" fontId="3" fillId="0" borderId="2" xfId="0" applyFont="1" applyBorder="1" applyAlignment="1">
      <alignment vertical="center"/>
    </xf>
    <xf numFmtId="0" fontId="0" fillId="0" borderId="16" xfId="0" applyBorder="1"/>
    <xf numFmtId="0" fontId="0" fillId="0" borderId="71" xfId="0" applyBorder="1"/>
    <xf numFmtId="0" fontId="42" fillId="0" borderId="12" xfId="0" applyFont="1" applyBorder="1" applyAlignment="1" applyProtection="1">
      <alignment vertical="center" wrapText="1"/>
      <protection locked="0"/>
    </xf>
    <xf numFmtId="0" fontId="35" fillId="0" borderId="64" xfId="0" applyFont="1" applyBorder="1" applyAlignment="1" applyProtection="1">
      <alignment vertical="center" wrapText="1"/>
      <protection locked="0"/>
    </xf>
    <xf numFmtId="0" fontId="35" fillId="0" borderId="52" xfId="0" applyFont="1" applyBorder="1" applyAlignment="1" applyProtection="1">
      <alignment vertical="center" wrapText="1"/>
      <protection locked="0"/>
    </xf>
    <xf numFmtId="0" fontId="35" fillId="0" borderId="92" xfId="0" applyFont="1" applyBorder="1" applyAlignment="1" applyProtection="1">
      <alignment vertical="center" wrapText="1"/>
      <protection locked="0"/>
    </xf>
    <xf numFmtId="0" fontId="34" fillId="5" borderId="68" xfId="0" applyFont="1" applyFill="1" applyBorder="1" applyAlignment="1">
      <alignment horizontal="left" vertical="center" wrapText="1"/>
    </xf>
    <xf numFmtId="0" fontId="4" fillId="0" borderId="64" xfId="3" applyBorder="1" applyAlignment="1" applyProtection="1">
      <alignment vertical="center" wrapText="1"/>
      <protection locked="0"/>
    </xf>
    <xf numFmtId="0" fontId="4" fillId="0" borderId="65" xfId="3" applyBorder="1" applyAlignment="1" applyProtection="1">
      <alignment vertical="center" wrapText="1"/>
      <protection locked="0"/>
    </xf>
    <xf numFmtId="0" fontId="42" fillId="0" borderId="64" xfId="0" applyFont="1" applyBorder="1" applyAlignment="1" applyProtection="1">
      <alignment vertical="center" wrapText="1"/>
      <protection locked="0"/>
    </xf>
    <xf numFmtId="0" fontId="42" fillId="0" borderId="65" xfId="0" applyFont="1" applyBorder="1" applyAlignment="1" applyProtection="1">
      <alignment vertical="center" wrapText="1"/>
      <protection locked="0"/>
    </xf>
    <xf numFmtId="0" fontId="35" fillId="0" borderId="66" xfId="0" applyFont="1" applyBorder="1" applyAlignment="1" applyProtection="1">
      <alignment vertical="center" wrapText="1"/>
      <protection locked="0"/>
    </xf>
    <xf numFmtId="0" fontId="0" fillId="0" borderId="23" xfId="0" applyBorder="1" applyAlignment="1">
      <alignment vertical="center"/>
    </xf>
    <xf numFmtId="0" fontId="0" fillId="0" borderId="25" xfId="0" applyBorder="1" applyAlignment="1">
      <alignment vertical="center"/>
    </xf>
    <xf numFmtId="0" fontId="0" fillId="0" borderId="64" xfId="0" applyBorder="1" applyAlignment="1">
      <alignment vertical="center" wrapText="1"/>
    </xf>
    <xf numFmtId="0" fontId="0" fillId="0" borderId="65" xfId="0" applyBorder="1" applyAlignment="1">
      <alignment vertical="center" wrapText="1"/>
    </xf>
    <xf numFmtId="0" fontId="0" fillId="0" borderId="92" xfId="0" applyBorder="1" applyAlignment="1" applyProtection="1">
      <alignment horizontal="left" vertical="center"/>
      <protection locked="0"/>
    </xf>
    <xf numFmtId="0" fontId="0" fillId="0" borderId="65" xfId="0" applyBorder="1" applyAlignment="1" applyProtection="1">
      <alignment horizontal="left" vertical="center"/>
      <protection locked="0"/>
    </xf>
    <xf numFmtId="0" fontId="0" fillId="0" borderId="65" xfId="0" applyBorder="1" applyAlignment="1" applyProtection="1">
      <alignment vertical="center"/>
      <protection locked="0"/>
    </xf>
    <xf numFmtId="0" fontId="4" fillId="0" borderId="65" xfId="3" applyBorder="1" applyAlignment="1" applyProtection="1">
      <alignment vertical="center"/>
      <protection locked="0"/>
    </xf>
    <xf numFmtId="0" fontId="10" fillId="0" borderId="92" xfId="0" applyFont="1" applyBorder="1" applyAlignment="1" applyProtection="1">
      <alignment horizontal="left" vertical="center"/>
      <protection locked="0"/>
    </xf>
    <xf numFmtId="0" fontId="0" fillId="0" borderId="92" xfId="0" applyBorder="1" applyAlignment="1" applyProtection="1">
      <alignment vertical="center"/>
      <protection locked="0"/>
    </xf>
    <xf numFmtId="0" fontId="0" fillId="0" borderId="93" xfId="0" applyBorder="1" applyAlignment="1" applyProtection="1">
      <alignment vertical="center"/>
      <protection locked="0"/>
    </xf>
    <xf numFmtId="0" fontId="0" fillId="0" borderId="66" xfId="0" applyBorder="1" applyAlignment="1" applyProtection="1">
      <alignment vertical="center"/>
      <protection locked="0"/>
    </xf>
    <xf numFmtId="0" fontId="0" fillId="0" borderId="66" xfId="0" applyBorder="1" applyAlignment="1">
      <alignment vertical="center" wrapText="1"/>
    </xf>
    <xf numFmtId="0" fontId="3" fillId="0" borderId="0" xfId="0" applyFont="1"/>
    <xf numFmtId="0" fontId="3" fillId="0" borderId="0" xfId="0" applyFont="1" applyProtection="1">
      <protection locked="0"/>
    </xf>
    <xf numFmtId="0" fontId="3" fillId="0" borderId="22" xfId="0" applyFont="1" applyBorder="1" applyAlignment="1" applyProtection="1">
      <alignment vertical="center"/>
      <protection locked="0"/>
    </xf>
    <xf numFmtId="0" fontId="5" fillId="7" borderId="1" xfId="0" applyFont="1" applyFill="1" applyBorder="1" applyAlignment="1">
      <alignment vertical="center"/>
    </xf>
    <xf numFmtId="0" fontId="10" fillId="0" borderId="1" xfId="0" applyFont="1" applyBorder="1" applyAlignment="1">
      <alignment vertical="center"/>
    </xf>
    <xf numFmtId="0" fontId="5" fillId="7" borderId="1" xfId="0" applyFont="1" applyFill="1" applyBorder="1" applyAlignment="1">
      <alignment vertical="center" wrapText="1"/>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18"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2" fillId="5" borderId="32" xfId="0" applyFont="1" applyFill="1" applyBorder="1" applyAlignment="1">
      <alignment horizontal="center"/>
    </xf>
    <xf numFmtId="0" fontId="12" fillId="5" borderId="33" xfId="0" applyFont="1" applyFill="1" applyBorder="1" applyAlignment="1">
      <alignment horizontal="center"/>
    </xf>
    <xf numFmtId="0" fontId="12"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6" fillId="5" borderId="29" xfId="0" applyFont="1" applyFill="1" applyBorder="1" applyAlignment="1">
      <alignment horizontal="left"/>
    </xf>
    <xf numFmtId="0" fontId="17" fillId="5" borderId="22" xfId="0" applyFont="1" applyFill="1" applyBorder="1" applyAlignment="1">
      <alignment horizontal="left"/>
    </xf>
    <xf numFmtId="0" fontId="17"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8"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1"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1"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1"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9" fillId="16" borderId="87" xfId="4" applyBorder="1" applyAlignment="1">
      <alignment horizontal="left" vertical="center" wrapText="1"/>
    </xf>
    <xf numFmtId="0" fontId="29" fillId="16" borderId="88" xfId="4" applyBorder="1" applyAlignment="1">
      <alignment horizontal="left" vertical="center" wrapText="1"/>
    </xf>
    <xf numFmtId="0" fontId="29" fillId="16" borderId="86" xfId="4" applyBorder="1" applyAlignment="1">
      <alignment horizontal="left" vertical="center" wrapText="1"/>
    </xf>
    <xf numFmtId="0" fontId="0" fillId="0" borderId="56" xfId="0" applyBorder="1" applyAlignment="1">
      <alignment horizontal="left" vertical="top"/>
    </xf>
    <xf numFmtId="0" fontId="12" fillId="5" borderId="55" xfId="0" applyFont="1" applyFill="1" applyBorder="1" applyAlignment="1">
      <alignment horizontal="center"/>
    </xf>
    <xf numFmtId="0" fontId="12" fillId="5" borderId="43" xfId="0" applyFont="1" applyFill="1" applyBorder="1" applyAlignment="1">
      <alignment horizontal="center"/>
    </xf>
    <xf numFmtId="0" fontId="12"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5"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3" fillId="16" borderId="75" xfId="4" applyFont="1" applyBorder="1" applyAlignment="1">
      <alignment horizontal="left" vertical="center" wrapText="1"/>
    </xf>
    <xf numFmtId="0" fontId="33" fillId="16" borderId="79" xfId="4" applyFont="1" applyBorder="1" applyAlignment="1">
      <alignment horizontal="left" vertical="center" wrapText="1"/>
    </xf>
    <xf numFmtId="0" fontId="33" fillId="16" borderId="0" xfId="4" applyFont="1" applyBorder="1" applyAlignment="1">
      <alignment horizontal="left" vertical="center" wrapText="1"/>
    </xf>
    <xf numFmtId="0" fontId="33" fillId="16" borderId="80" xfId="4" applyFont="1" applyBorder="1" applyAlignment="1">
      <alignment horizontal="left" vertical="center" wrapText="1"/>
    </xf>
    <xf numFmtId="0" fontId="33" fillId="16" borderId="78" xfId="4" applyFont="1" applyBorder="1" applyAlignment="1">
      <alignment horizontal="left" vertical="center" wrapText="1"/>
    </xf>
    <xf numFmtId="0" fontId="33" fillId="16" borderId="81" xfId="4" applyFont="1" applyBorder="1" applyAlignment="1">
      <alignment horizontal="left" vertical="center" wrapText="1"/>
    </xf>
    <xf numFmtId="0" fontId="29" fillId="16" borderId="75" xfId="4" applyBorder="1" applyAlignment="1">
      <alignment horizontal="left" vertical="center" wrapText="1"/>
    </xf>
    <xf numFmtId="0" fontId="29" fillId="16" borderId="79" xfId="4" applyBorder="1" applyAlignment="1">
      <alignment horizontal="left" vertical="center" wrapText="1"/>
    </xf>
    <xf numFmtId="0" fontId="29" fillId="16" borderId="0" xfId="4" applyBorder="1" applyAlignment="1">
      <alignment horizontal="left" vertical="center" wrapText="1"/>
    </xf>
    <xf numFmtId="0" fontId="29" fillId="16" borderId="80" xfId="4" applyBorder="1" applyAlignment="1">
      <alignment horizontal="left" vertical="center" wrapText="1"/>
    </xf>
    <xf numFmtId="0" fontId="29" fillId="16" borderId="76" xfId="4" applyBorder="1" applyAlignment="1">
      <alignment horizontal="left" vertical="center" wrapText="1"/>
    </xf>
    <xf numFmtId="0" fontId="29" fillId="16" borderId="77" xfId="4" applyBorder="1" applyAlignment="1">
      <alignment horizontal="left" vertical="center" wrapText="1"/>
    </xf>
    <xf numFmtId="0" fontId="29" fillId="16" borderId="78" xfId="4" applyBorder="1" applyAlignment="1">
      <alignment horizontal="left" vertical="center" wrapText="1"/>
    </xf>
    <xf numFmtId="0" fontId="29"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3" fillId="16" borderId="87" xfId="4" applyFont="1" applyBorder="1" applyAlignment="1">
      <alignment horizontal="left" vertical="center" wrapText="1"/>
    </xf>
    <xf numFmtId="0" fontId="33" fillId="16" borderId="88" xfId="4" applyFont="1" applyBorder="1" applyAlignment="1">
      <alignment horizontal="left" vertical="center" wrapText="1"/>
    </xf>
    <xf numFmtId="0" fontId="33"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center"/>
    </xf>
    <xf numFmtId="0" fontId="10" fillId="0" borderId="20" xfId="0" applyFont="1" applyBorder="1" applyAlignment="1">
      <alignment horizontal="left" vertical="center"/>
    </xf>
    <xf numFmtId="0" fontId="10" fillId="0" borderId="21" xfId="0" applyFont="1" applyBorder="1" applyAlignment="1">
      <alignment horizontal="left" vertical="center"/>
    </xf>
    <xf numFmtId="0" fontId="10" fillId="0" borderId="19"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1" fillId="4" borderId="1" xfId="0" applyFont="1" applyFill="1" applyBorder="1" applyAlignment="1">
      <alignment horizontal="left" vertical="center" wrapText="1"/>
    </xf>
    <xf numFmtId="0" fontId="14" fillId="9" borderId="1" xfId="0" applyFont="1" applyFill="1" applyBorder="1" applyAlignment="1">
      <alignment horizontal="left"/>
    </xf>
    <xf numFmtId="0" fontId="36"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6">
    <cellStyle name="Lien hypertexte" xfId="3" builtinId="8"/>
    <cellStyle name="Monétaire" xfId="1" builtinId="4"/>
    <cellStyle name="Monétaire 2" xfId="5" xr:uid="{0BF6343E-BADB-4314-8084-463B81B6FDD0}"/>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1018491</xdr:colOff>
      <xdr:row>0</xdr:row>
      <xdr:rowOff>761298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mailto:stephane.veyrat@unplusbio.org" TargetMode="External"/><Relationship Id="rId7" Type="http://schemas.openxmlformats.org/officeDocument/2006/relationships/hyperlink" Target="mailto:lise.pujos@ecocert.com" TargetMode="External"/><Relationship Id="rId2" Type="http://schemas.openxmlformats.org/officeDocument/2006/relationships/hyperlink" Target="mailto:gilles.perole@mouans-sartoux.net" TargetMode="External"/><Relationship Id="rId1" Type="http://schemas.openxmlformats.org/officeDocument/2006/relationships/hyperlink" Target="mailto:Stephane.BOUISSOU@univ-cotedazur.fr" TargetMode="External"/><Relationship Id="rId6" Type="http://schemas.openxmlformats.org/officeDocument/2006/relationships/hyperlink" Target="mailto:fcollartdutilleul@gmail.com" TargetMode="External"/><Relationship Id="rId5" Type="http://schemas.openxmlformats.org/officeDocument/2006/relationships/hyperlink" Target="mailto:francois.jegou@icloud.com" TargetMode="External"/><Relationship Id="rId4" Type="http://schemas.openxmlformats.org/officeDocument/2006/relationships/hyperlink" Target="mailto:Pascal.FENART@univ-cotedazur.fr" TargetMode="External"/><Relationship Id="rId9"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5625" defaultRowHeight="14.4"/>
  <cols>
    <col min="1" max="1" width="13.4179687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102" zoomScaleNormal="100" workbookViewId="0">
      <selection activeCell="A3" sqref="A3:B3"/>
    </sheetView>
  </sheetViews>
  <sheetFormatPr baseColWidth="10" defaultRowHeight="14.4"/>
  <cols>
    <col min="1" max="1" width="111.83984375" customWidth="1"/>
    <col min="2" max="2" width="21.68359375" customWidth="1"/>
    <col min="4" max="4" width="47.41796875" customWidth="1"/>
  </cols>
  <sheetData>
    <row r="1" spans="1:2" ht="68.25" customHeight="1" thickBot="1">
      <c r="A1" s="54" t="s">
        <v>241</v>
      </c>
      <c r="B1" s="53"/>
    </row>
    <row r="2" spans="1:2" ht="14.7" thickBot="1"/>
    <row r="3" spans="1:2" ht="14.7" thickBot="1">
      <c r="A3" s="251" t="s">
        <v>375</v>
      </c>
      <c r="B3" s="252"/>
    </row>
    <row r="4" spans="1:2" ht="14.7" thickBot="1">
      <c r="A4" s="59" t="s">
        <v>229</v>
      </c>
      <c r="B4" s="52" t="s">
        <v>153</v>
      </c>
    </row>
    <row r="5" spans="1:2" ht="14.7" thickBot="1">
      <c r="A5" s="62" t="s">
        <v>226</v>
      </c>
      <c r="B5" s="60" t="s">
        <v>53</v>
      </c>
    </row>
    <row r="6" spans="1:2" ht="14.7" thickBot="1">
      <c r="A6" s="63" t="s">
        <v>81</v>
      </c>
      <c r="B6" s="61" t="s">
        <v>111</v>
      </c>
    </row>
    <row r="7" spans="1:2">
      <c r="A7" s="253" t="s">
        <v>376</v>
      </c>
      <c r="B7" s="254"/>
    </row>
    <row r="8" spans="1:2" ht="30" customHeight="1">
      <c r="A8" s="255" t="s">
        <v>399</v>
      </c>
      <c r="B8" s="256"/>
    </row>
    <row r="9" spans="1:2" ht="30.75" customHeight="1" thickBot="1">
      <c r="A9" s="257" t="s">
        <v>377</v>
      </c>
      <c r="B9" s="258"/>
    </row>
    <row r="10" spans="1:2" ht="99.6" customHeight="1" thickBot="1">
      <c r="A10" s="251" t="s">
        <v>400</v>
      </c>
      <c r="B10" s="252"/>
    </row>
    <row r="11" spans="1:2" ht="39" customHeight="1">
      <c r="A11" s="253" t="s">
        <v>436</v>
      </c>
      <c r="B11" s="254"/>
    </row>
    <row r="12" spans="1:2">
      <c r="A12" s="66" t="s">
        <v>232</v>
      </c>
      <c r="B12" s="55" t="s">
        <v>1</v>
      </c>
    </row>
    <row r="13" spans="1:2">
      <c r="A13" s="65" t="s">
        <v>170</v>
      </c>
      <c r="B13" s="64" t="s">
        <v>85</v>
      </c>
    </row>
    <row r="14" spans="1:2">
      <c r="A14" s="65" t="s">
        <v>171</v>
      </c>
      <c r="B14" s="64" t="s">
        <v>85</v>
      </c>
    </row>
    <row r="15" spans="1:2" ht="14.7" thickBot="1">
      <c r="A15" s="257" t="s">
        <v>378</v>
      </c>
      <c r="B15" s="258"/>
    </row>
    <row r="16" spans="1:2" ht="246.25" customHeight="1" thickBot="1">
      <c r="A16" s="253" t="s">
        <v>404</v>
      </c>
      <c r="B16" s="254"/>
    </row>
    <row r="17" spans="1:4" ht="21.75" customHeight="1">
      <c r="A17" s="58" t="s">
        <v>238</v>
      </c>
      <c r="B17" s="232" t="s">
        <v>379</v>
      </c>
    </row>
    <row r="18" spans="1:4" ht="21.75" customHeight="1" thickBot="1">
      <c r="A18" s="66" t="s">
        <v>239</v>
      </c>
      <c r="B18" s="233" t="s">
        <v>437</v>
      </c>
    </row>
    <row r="19" spans="1:4">
      <c r="A19" s="58" t="s">
        <v>227</v>
      </c>
      <c r="B19" s="71"/>
    </row>
    <row r="20" spans="1:4">
      <c r="A20" s="68" t="s">
        <v>230</v>
      </c>
      <c r="B20" s="21" t="s">
        <v>5</v>
      </c>
    </row>
    <row r="21" spans="1:4" ht="14.7" thickBot="1">
      <c r="A21" s="69" t="s">
        <v>231</v>
      </c>
      <c r="B21" s="57" t="s">
        <v>6</v>
      </c>
    </row>
    <row r="22" spans="1:4" ht="32.25" customHeight="1" thickBot="1">
      <c r="A22" s="251" t="s">
        <v>401</v>
      </c>
      <c r="B22" s="252"/>
    </row>
    <row r="23" spans="1:4" ht="27.75" customHeight="1" thickBot="1">
      <c r="A23" s="251" t="s">
        <v>380</v>
      </c>
      <c r="B23" s="252"/>
    </row>
    <row r="24" spans="1:4">
      <c r="A24" s="253" t="s">
        <v>381</v>
      </c>
      <c r="B24" s="254"/>
    </row>
    <row r="25" spans="1:4" ht="14.7" thickBot="1">
      <c r="A25" s="257" t="s">
        <v>382</v>
      </c>
      <c r="B25" s="258"/>
    </row>
    <row r="26" spans="1:4" ht="17.25" customHeight="1">
      <c r="A26" s="58" t="s">
        <v>233</v>
      </c>
      <c r="B26" s="67" t="s">
        <v>158</v>
      </c>
    </row>
    <row r="27" spans="1:4" ht="70.5" customHeight="1" thickBot="1">
      <c r="A27" s="257" t="s">
        <v>383</v>
      </c>
      <c r="B27" s="258"/>
    </row>
    <row r="28" spans="1:4" ht="15" customHeight="1">
      <c r="A28" s="58" t="s">
        <v>0</v>
      </c>
      <c r="B28" s="70" t="s">
        <v>5</v>
      </c>
      <c r="C28" s="263"/>
      <c r="D28" s="264"/>
    </row>
    <row r="29" spans="1:4" ht="14.7" thickBot="1">
      <c r="A29" s="260" t="s">
        <v>384</v>
      </c>
      <c r="B29" s="261"/>
      <c r="C29" s="263"/>
      <c r="D29" s="264"/>
    </row>
    <row r="30" spans="1:4" ht="25.5" customHeight="1">
      <c r="A30" s="253" t="s">
        <v>432</v>
      </c>
      <c r="B30" s="254"/>
    </row>
    <row r="31" spans="1:4" ht="34.75" customHeight="1" thickBot="1">
      <c r="A31" s="257" t="s">
        <v>434</v>
      </c>
      <c r="B31" s="258"/>
    </row>
    <row r="32" spans="1:4" ht="46.5" customHeight="1" thickBot="1">
      <c r="A32" s="251" t="s">
        <v>433</v>
      </c>
      <c r="B32" s="252"/>
    </row>
    <row r="33" spans="1:2" ht="26.25" customHeight="1">
      <c r="A33" s="58" t="s">
        <v>268</v>
      </c>
      <c r="B33" s="56" t="s">
        <v>7</v>
      </c>
    </row>
    <row r="34" spans="1:2" ht="90.75" customHeight="1" thickBot="1">
      <c r="A34" s="257" t="s">
        <v>450</v>
      </c>
      <c r="B34" s="258"/>
    </row>
    <row r="35" spans="1:2" ht="20.25" customHeight="1" thickBot="1">
      <c r="A35" s="251" t="s">
        <v>269</v>
      </c>
      <c r="B35" s="252"/>
    </row>
    <row r="36" spans="1:2" ht="21" customHeight="1">
      <c r="A36" s="58" t="s">
        <v>270</v>
      </c>
      <c r="B36" s="56"/>
    </row>
    <row r="37" spans="1:2" ht="16.5" customHeight="1" thickBot="1">
      <c r="A37" s="257" t="s">
        <v>228</v>
      </c>
      <c r="B37" s="258"/>
    </row>
    <row r="39" spans="1:2">
      <c r="A39" s="265" t="s">
        <v>258</v>
      </c>
      <c r="B39" s="266"/>
    </row>
    <row r="41" spans="1:2">
      <c r="A41" s="259" t="s">
        <v>234</v>
      </c>
      <c r="B41" s="259"/>
    </row>
    <row r="43" spans="1:2">
      <c r="A43" s="262"/>
      <c r="B43" s="262"/>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 zoomScaleNormal="90" workbookViewId="0">
      <selection activeCell="A19" sqref="A19:Q31"/>
    </sheetView>
  </sheetViews>
  <sheetFormatPr baseColWidth="10" defaultRowHeight="14.4"/>
  <cols>
    <col min="1" max="1" width="29.83984375" customWidth="1"/>
    <col min="2" max="2" width="23.26171875" customWidth="1"/>
    <col min="3" max="3" width="27.68359375" customWidth="1"/>
    <col min="4" max="4" width="26" customWidth="1"/>
  </cols>
  <sheetData>
    <row r="1" spans="1:17" ht="18.600000000000001" thickBot="1">
      <c r="A1" s="267" t="s">
        <v>263</v>
      </c>
      <c r="B1" s="268"/>
      <c r="C1" s="268"/>
      <c r="D1" s="268"/>
      <c r="E1" s="268"/>
      <c r="F1" s="268"/>
      <c r="G1" s="268"/>
      <c r="H1" s="268"/>
      <c r="I1" s="268"/>
      <c r="J1" s="268"/>
      <c r="K1" s="268"/>
      <c r="L1" s="268"/>
      <c r="M1" s="268"/>
      <c r="N1" s="268"/>
      <c r="O1" s="268"/>
      <c r="P1" s="268"/>
      <c r="Q1" s="269"/>
    </row>
    <row r="2" spans="1:17">
      <c r="A2" s="280" t="s">
        <v>245</v>
      </c>
      <c r="B2" s="281"/>
      <c r="C2" s="281"/>
      <c r="D2" s="281"/>
      <c r="E2" s="281"/>
      <c r="F2" s="281"/>
      <c r="G2" s="281"/>
      <c r="H2" s="281"/>
      <c r="I2" s="281"/>
      <c r="J2" s="281"/>
      <c r="K2" s="281"/>
      <c r="L2" s="281"/>
      <c r="M2" s="281"/>
      <c r="N2" s="281"/>
      <c r="O2" s="281"/>
      <c r="P2" s="281"/>
      <c r="Q2" s="282"/>
    </row>
    <row r="3" spans="1:17" ht="51" customHeight="1">
      <c r="A3" s="270" t="s">
        <v>248</v>
      </c>
      <c r="B3" s="271"/>
      <c r="C3" s="271"/>
      <c r="D3" s="271"/>
      <c r="E3" s="271"/>
      <c r="F3" s="271"/>
      <c r="G3" s="271"/>
      <c r="H3" s="271"/>
      <c r="I3" s="271"/>
      <c r="J3" s="271"/>
      <c r="K3" s="271"/>
      <c r="L3" s="271"/>
      <c r="M3" s="271"/>
      <c r="N3" s="271"/>
      <c r="O3" s="271"/>
      <c r="P3" s="271"/>
      <c r="Q3" s="272"/>
    </row>
    <row r="4" spans="1:17">
      <c r="A4" s="273" t="s">
        <v>445</v>
      </c>
      <c r="B4" s="274"/>
      <c r="C4" s="274"/>
      <c r="D4" s="274"/>
      <c r="E4" s="274"/>
      <c r="F4" s="274"/>
      <c r="G4" s="274"/>
      <c r="H4" s="274"/>
      <c r="I4" s="274"/>
      <c r="J4" s="274"/>
      <c r="K4" s="274"/>
      <c r="L4" s="274"/>
      <c r="M4" s="274"/>
      <c r="N4" s="274"/>
      <c r="O4" s="274"/>
      <c r="P4" s="274"/>
      <c r="Q4" s="275"/>
    </row>
    <row r="5" spans="1:17">
      <c r="A5" s="276"/>
      <c r="B5" s="274"/>
      <c r="C5" s="274"/>
      <c r="D5" s="274"/>
      <c r="E5" s="274"/>
      <c r="F5" s="274"/>
      <c r="G5" s="274"/>
      <c r="H5" s="274"/>
      <c r="I5" s="274"/>
      <c r="J5" s="274"/>
      <c r="K5" s="274"/>
      <c r="L5" s="274"/>
      <c r="M5" s="274"/>
      <c r="N5" s="274"/>
      <c r="O5" s="274"/>
      <c r="P5" s="274"/>
      <c r="Q5" s="275"/>
    </row>
    <row r="6" spans="1:17">
      <c r="A6" s="276"/>
      <c r="B6" s="274"/>
      <c r="C6" s="274"/>
      <c r="D6" s="274"/>
      <c r="E6" s="274"/>
      <c r="F6" s="274"/>
      <c r="G6" s="274"/>
      <c r="H6" s="274"/>
      <c r="I6" s="274"/>
      <c r="J6" s="274"/>
      <c r="K6" s="274"/>
      <c r="L6" s="274"/>
      <c r="M6" s="274"/>
      <c r="N6" s="274"/>
      <c r="O6" s="274"/>
      <c r="P6" s="274"/>
      <c r="Q6" s="275"/>
    </row>
    <row r="7" spans="1:17">
      <c r="A7" s="276"/>
      <c r="B7" s="274"/>
      <c r="C7" s="274"/>
      <c r="D7" s="274"/>
      <c r="E7" s="274"/>
      <c r="F7" s="274"/>
      <c r="G7" s="274"/>
      <c r="H7" s="274"/>
      <c r="I7" s="274"/>
      <c r="J7" s="274"/>
      <c r="K7" s="274"/>
      <c r="L7" s="274"/>
      <c r="M7" s="274"/>
      <c r="N7" s="274"/>
      <c r="O7" s="274"/>
      <c r="P7" s="274"/>
      <c r="Q7" s="275"/>
    </row>
    <row r="8" spans="1:17">
      <c r="A8" s="276"/>
      <c r="B8" s="274"/>
      <c r="C8" s="274"/>
      <c r="D8" s="274"/>
      <c r="E8" s="274"/>
      <c r="F8" s="274"/>
      <c r="G8" s="274"/>
      <c r="H8" s="274"/>
      <c r="I8" s="274"/>
      <c r="J8" s="274"/>
      <c r="K8" s="274"/>
      <c r="L8" s="274"/>
      <c r="M8" s="274"/>
      <c r="N8" s="274"/>
      <c r="O8" s="274"/>
      <c r="P8" s="274"/>
      <c r="Q8" s="275"/>
    </row>
    <row r="9" spans="1:17">
      <c r="A9" s="276"/>
      <c r="B9" s="274"/>
      <c r="C9" s="274"/>
      <c r="D9" s="274"/>
      <c r="E9" s="274"/>
      <c r="F9" s="274"/>
      <c r="G9" s="274"/>
      <c r="H9" s="274"/>
      <c r="I9" s="274"/>
      <c r="J9" s="274"/>
      <c r="K9" s="274"/>
      <c r="L9" s="274"/>
      <c r="M9" s="274"/>
      <c r="N9" s="274"/>
      <c r="O9" s="274"/>
      <c r="P9" s="274"/>
      <c r="Q9" s="275"/>
    </row>
    <row r="10" spans="1:17">
      <c r="A10" s="276"/>
      <c r="B10" s="274"/>
      <c r="C10" s="274"/>
      <c r="D10" s="274"/>
      <c r="E10" s="274"/>
      <c r="F10" s="274"/>
      <c r="G10" s="274"/>
      <c r="H10" s="274"/>
      <c r="I10" s="274"/>
      <c r="J10" s="274"/>
      <c r="K10" s="274"/>
      <c r="L10" s="274"/>
      <c r="M10" s="274"/>
      <c r="N10" s="274"/>
      <c r="O10" s="274"/>
      <c r="P10" s="274"/>
      <c r="Q10" s="275"/>
    </row>
    <row r="11" spans="1:17">
      <c r="A11" s="276"/>
      <c r="B11" s="274"/>
      <c r="C11" s="274"/>
      <c r="D11" s="274"/>
      <c r="E11" s="274"/>
      <c r="F11" s="274"/>
      <c r="G11" s="274"/>
      <c r="H11" s="274"/>
      <c r="I11" s="274"/>
      <c r="J11" s="274"/>
      <c r="K11" s="274"/>
      <c r="L11" s="274"/>
      <c r="M11" s="274"/>
      <c r="N11" s="274"/>
      <c r="O11" s="274"/>
      <c r="P11" s="274"/>
      <c r="Q11" s="275"/>
    </row>
    <row r="12" spans="1:17">
      <c r="A12" s="276"/>
      <c r="B12" s="274"/>
      <c r="C12" s="274"/>
      <c r="D12" s="274"/>
      <c r="E12" s="274"/>
      <c r="F12" s="274"/>
      <c r="G12" s="274"/>
      <c r="H12" s="274"/>
      <c r="I12" s="274"/>
      <c r="J12" s="274"/>
      <c r="K12" s="274"/>
      <c r="L12" s="274"/>
      <c r="M12" s="274"/>
      <c r="N12" s="274"/>
      <c r="O12" s="274"/>
      <c r="P12" s="274"/>
      <c r="Q12" s="275"/>
    </row>
    <row r="13" spans="1:17">
      <c r="A13" s="276"/>
      <c r="B13" s="274"/>
      <c r="C13" s="274"/>
      <c r="D13" s="274"/>
      <c r="E13" s="274"/>
      <c r="F13" s="274"/>
      <c r="G13" s="274"/>
      <c r="H13" s="274"/>
      <c r="I13" s="274"/>
      <c r="J13" s="274"/>
      <c r="K13" s="274"/>
      <c r="L13" s="274"/>
      <c r="M13" s="274"/>
      <c r="N13" s="274"/>
      <c r="O13" s="274"/>
      <c r="P13" s="274"/>
      <c r="Q13" s="275"/>
    </row>
    <row r="14" spans="1:17">
      <c r="A14" s="276"/>
      <c r="B14" s="274"/>
      <c r="C14" s="274"/>
      <c r="D14" s="274"/>
      <c r="E14" s="274"/>
      <c r="F14" s="274"/>
      <c r="G14" s="274"/>
      <c r="H14" s="274"/>
      <c r="I14" s="274"/>
      <c r="J14" s="274"/>
      <c r="K14" s="274"/>
      <c r="L14" s="274"/>
      <c r="M14" s="274"/>
      <c r="N14" s="274"/>
      <c r="O14" s="274"/>
      <c r="P14" s="274"/>
      <c r="Q14" s="275"/>
    </row>
    <row r="15" spans="1:17">
      <c r="A15" s="276"/>
      <c r="B15" s="274"/>
      <c r="C15" s="274"/>
      <c r="D15" s="274"/>
      <c r="E15" s="274"/>
      <c r="F15" s="274"/>
      <c r="G15" s="274"/>
      <c r="H15" s="274"/>
      <c r="I15" s="274"/>
      <c r="J15" s="274"/>
      <c r="K15" s="274"/>
      <c r="L15" s="274"/>
      <c r="M15" s="274"/>
      <c r="N15" s="274"/>
      <c r="O15" s="274"/>
      <c r="P15" s="274"/>
      <c r="Q15" s="275"/>
    </row>
    <row r="16" spans="1:17" ht="58" customHeight="1" thickBot="1">
      <c r="A16" s="277"/>
      <c r="B16" s="278"/>
      <c r="C16" s="278"/>
      <c r="D16" s="278"/>
      <c r="E16" s="278"/>
      <c r="F16" s="278"/>
      <c r="G16" s="278"/>
      <c r="H16" s="278"/>
      <c r="I16" s="278"/>
      <c r="J16" s="278"/>
      <c r="K16" s="278"/>
      <c r="L16" s="278"/>
      <c r="M16" s="278"/>
      <c r="N16" s="278"/>
      <c r="O16" s="278"/>
      <c r="P16" s="278"/>
      <c r="Q16" s="279"/>
    </row>
    <row r="17" spans="1:17">
      <c r="A17" s="280" t="s">
        <v>246</v>
      </c>
      <c r="B17" s="281"/>
      <c r="C17" s="281"/>
      <c r="D17" s="281"/>
      <c r="E17" s="281"/>
      <c r="F17" s="281"/>
      <c r="G17" s="281"/>
      <c r="H17" s="281"/>
      <c r="I17" s="281"/>
      <c r="J17" s="281"/>
      <c r="K17" s="281"/>
      <c r="L17" s="281"/>
      <c r="M17" s="281"/>
      <c r="N17" s="281"/>
      <c r="O17" s="281"/>
      <c r="P17" s="281"/>
      <c r="Q17" s="282"/>
    </row>
    <row r="18" spans="1:17" ht="31.5" customHeight="1">
      <c r="A18" s="270" t="s">
        <v>244</v>
      </c>
      <c r="B18" s="286"/>
      <c r="C18" s="286"/>
      <c r="D18" s="286"/>
      <c r="E18" s="286"/>
      <c r="F18" s="286"/>
      <c r="G18" s="286"/>
      <c r="H18" s="286"/>
      <c r="I18" s="286"/>
      <c r="J18" s="286"/>
      <c r="K18" s="286"/>
      <c r="L18" s="286"/>
      <c r="M18" s="286"/>
      <c r="N18" s="286"/>
      <c r="O18" s="286"/>
      <c r="P18" s="286"/>
      <c r="Q18" s="287"/>
    </row>
    <row r="19" spans="1:17">
      <c r="A19" s="291" t="s">
        <v>438</v>
      </c>
      <c r="B19" s="292"/>
      <c r="C19" s="292"/>
      <c r="D19" s="292"/>
      <c r="E19" s="292"/>
      <c r="F19" s="292"/>
      <c r="G19" s="292"/>
      <c r="H19" s="292"/>
      <c r="I19" s="292"/>
      <c r="J19" s="292"/>
      <c r="K19" s="292"/>
      <c r="L19" s="292"/>
      <c r="M19" s="292"/>
      <c r="N19" s="292"/>
      <c r="O19" s="292"/>
      <c r="P19" s="292"/>
      <c r="Q19" s="293"/>
    </row>
    <row r="20" spans="1:17">
      <c r="A20" s="294"/>
      <c r="B20" s="292"/>
      <c r="C20" s="292"/>
      <c r="D20" s="292"/>
      <c r="E20" s="292"/>
      <c r="F20" s="292"/>
      <c r="G20" s="292"/>
      <c r="H20" s="292"/>
      <c r="I20" s="292"/>
      <c r="J20" s="292"/>
      <c r="K20" s="292"/>
      <c r="L20" s="292"/>
      <c r="M20" s="292"/>
      <c r="N20" s="292"/>
      <c r="O20" s="292"/>
      <c r="P20" s="292"/>
      <c r="Q20" s="293"/>
    </row>
    <row r="21" spans="1:17">
      <c r="A21" s="294"/>
      <c r="B21" s="292"/>
      <c r="C21" s="292"/>
      <c r="D21" s="292"/>
      <c r="E21" s="292"/>
      <c r="F21" s="292"/>
      <c r="G21" s="292"/>
      <c r="H21" s="292"/>
      <c r="I21" s="292"/>
      <c r="J21" s="292"/>
      <c r="K21" s="292"/>
      <c r="L21" s="292"/>
      <c r="M21" s="292"/>
      <c r="N21" s="292"/>
      <c r="O21" s="292"/>
      <c r="P21" s="292"/>
      <c r="Q21" s="293"/>
    </row>
    <row r="22" spans="1:17">
      <c r="A22" s="294"/>
      <c r="B22" s="292"/>
      <c r="C22" s="292"/>
      <c r="D22" s="292"/>
      <c r="E22" s="292"/>
      <c r="F22" s="292"/>
      <c r="G22" s="292"/>
      <c r="H22" s="292"/>
      <c r="I22" s="292"/>
      <c r="J22" s="292"/>
      <c r="K22" s="292"/>
      <c r="L22" s="292"/>
      <c r="M22" s="292"/>
      <c r="N22" s="292"/>
      <c r="O22" s="292"/>
      <c r="P22" s="292"/>
      <c r="Q22" s="293"/>
    </row>
    <row r="23" spans="1:17">
      <c r="A23" s="294"/>
      <c r="B23" s="292"/>
      <c r="C23" s="292"/>
      <c r="D23" s="292"/>
      <c r="E23" s="292"/>
      <c r="F23" s="292"/>
      <c r="G23" s="292"/>
      <c r="H23" s="292"/>
      <c r="I23" s="292"/>
      <c r="J23" s="292"/>
      <c r="K23" s="292"/>
      <c r="L23" s="292"/>
      <c r="M23" s="292"/>
      <c r="N23" s="292"/>
      <c r="O23" s="292"/>
      <c r="P23" s="292"/>
      <c r="Q23" s="293"/>
    </row>
    <row r="24" spans="1:17">
      <c r="A24" s="294"/>
      <c r="B24" s="292"/>
      <c r="C24" s="292"/>
      <c r="D24" s="292"/>
      <c r="E24" s="292"/>
      <c r="F24" s="292"/>
      <c r="G24" s="292"/>
      <c r="H24" s="292"/>
      <c r="I24" s="292"/>
      <c r="J24" s="292"/>
      <c r="K24" s="292"/>
      <c r="L24" s="292"/>
      <c r="M24" s="292"/>
      <c r="N24" s="292"/>
      <c r="O24" s="292"/>
      <c r="P24" s="292"/>
      <c r="Q24" s="293"/>
    </row>
    <row r="25" spans="1:17">
      <c r="A25" s="294"/>
      <c r="B25" s="292"/>
      <c r="C25" s="292"/>
      <c r="D25" s="292"/>
      <c r="E25" s="292"/>
      <c r="F25" s="292"/>
      <c r="G25" s="292"/>
      <c r="H25" s="292"/>
      <c r="I25" s="292"/>
      <c r="J25" s="292"/>
      <c r="K25" s="292"/>
      <c r="L25" s="292"/>
      <c r="M25" s="292"/>
      <c r="N25" s="292"/>
      <c r="O25" s="292"/>
      <c r="P25" s="292"/>
      <c r="Q25" s="293"/>
    </row>
    <row r="26" spans="1:17">
      <c r="A26" s="294"/>
      <c r="B26" s="292"/>
      <c r="C26" s="292"/>
      <c r="D26" s="292"/>
      <c r="E26" s="292"/>
      <c r="F26" s="292"/>
      <c r="G26" s="292"/>
      <c r="H26" s="292"/>
      <c r="I26" s="292"/>
      <c r="J26" s="292"/>
      <c r="K26" s="292"/>
      <c r="L26" s="292"/>
      <c r="M26" s="292"/>
      <c r="N26" s="292"/>
      <c r="O26" s="292"/>
      <c r="P26" s="292"/>
      <c r="Q26" s="293"/>
    </row>
    <row r="27" spans="1:17">
      <c r="A27" s="294"/>
      <c r="B27" s="292"/>
      <c r="C27" s="292"/>
      <c r="D27" s="292"/>
      <c r="E27" s="292"/>
      <c r="F27" s="292"/>
      <c r="G27" s="292"/>
      <c r="H27" s="292"/>
      <c r="I27" s="292"/>
      <c r="J27" s="292"/>
      <c r="K27" s="292"/>
      <c r="L27" s="292"/>
      <c r="M27" s="292"/>
      <c r="N27" s="292"/>
      <c r="O27" s="292"/>
      <c r="P27" s="292"/>
      <c r="Q27" s="293"/>
    </row>
    <row r="28" spans="1:17">
      <c r="A28" s="294"/>
      <c r="B28" s="292"/>
      <c r="C28" s="292"/>
      <c r="D28" s="292"/>
      <c r="E28" s="292"/>
      <c r="F28" s="292"/>
      <c r="G28" s="292"/>
      <c r="H28" s="292"/>
      <c r="I28" s="292"/>
      <c r="J28" s="292"/>
      <c r="K28" s="292"/>
      <c r="L28" s="292"/>
      <c r="M28" s="292"/>
      <c r="N28" s="292"/>
      <c r="O28" s="292"/>
      <c r="P28" s="292"/>
      <c r="Q28" s="293"/>
    </row>
    <row r="29" spans="1:17">
      <c r="A29" s="294"/>
      <c r="B29" s="292"/>
      <c r="C29" s="292"/>
      <c r="D29" s="292"/>
      <c r="E29" s="292"/>
      <c r="F29" s="292"/>
      <c r="G29" s="292"/>
      <c r="H29" s="292"/>
      <c r="I29" s="292"/>
      <c r="J29" s="292"/>
      <c r="K29" s="292"/>
      <c r="L29" s="292"/>
      <c r="M29" s="292"/>
      <c r="N29" s="292"/>
      <c r="O29" s="292"/>
      <c r="P29" s="292"/>
      <c r="Q29" s="293"/>
    </row>
    <row r="30" spans="1:17">
      <c r="A30" s="294"/>
      <c r="B30" s="292"/>
      <c r="C30" s="292"/>
      <c r="D30" s="292"/>
      <c r="E30" s="292"/>
      <c r="F30" s="292"/>
      <c r="G30" s="292"/>
      <c r="H30" s="292"/>
      <c r="I30" s="292"/>
      <c r="J30" s="292"/>
      <c r="K30" s="292"/>
      <c r="L30" s="292"/>
      <c r="M30" s="292"/>
      <c r="N30" s="292"/>
      <c r="O30" s="292"/>
      <c r="P30" s="292"/>
      <c r="Q30" s="293"/>
    </row>
    <row r="31" spans="1:17" ht="14.7" thickBot="1">
      <c r="A31" s="295"/>
      <c r="B31" s="296"/>
      <c r="C31" s="296"/>
      <c r="D31" s="296"/>
      <c r="E31" s="296"/>
      <c r="F31" s="296"/>
      <c r="G31" s="296"/>
      <c r="H31" s="296"/>
      <c r="I31" s="296"/>
      <c r="J31" s="296"/>
      <c r="K31" s="296"/>
      <c r="L31" s="296"/>
      <c r="M31" s="296"/>
      <c r="N31" s="296"/>
      <c r="O31" s="296"/>
      <c r="P31" s="296"/>
      <c r="Q31" s="297"/>
    </row>
    <row r="32" spans="1:17">
      <c r="A32" s="280" t="s">
        <v>247</v>
      </c>
      <c r="B32" s="281"/>
      <c r="C32" s="281"/>
      <c r="D32" s="281"/>
      <c r="E32" s="281"/>
      <c r="F32" s="281"/>
      <c r="G32" s="281"/>
      <c r="H32" s="281"/>
      <c r="I32" s="281"/>
      <c r="J32" s="281"/>
      <c r="K32" s="281"/>
      <c r="L32" s="281"/>
      <c r="M32" s="281"/>
      <c r="N32" s="281"/>
      <c r="O32" s="281"/>
      <c r="P32" s="281"/>
      <c r="Q32" s="282"/>
    </row>
    <row r="33" spans="1:17" ht="20.25" customHeight="1">
      <c r="A33" s="270" t="s">
        <v>242</v>
      </c>
      <c r="B33" s="271"/>
      <c r="C33" s="271"/>
      <c r="D33" s="271"/>
      <c r="E33" s="271"/>
      <c r="F33" s="271"/>
      <c r="G33" s="271"/>
      <c r="H33" s="271"/>
      <c r="I33" s="271"/>
      <c r="J33" s="271"/>
      <c r="K33" s="271"/>
      <c r="L33" s="271"/>
      <c r="M33" s="271"/>
      <c r="N33" s="271"/>
      <c r="O33" s="271"/>
      <c r="P33" s="271"/>
      <c r="Q33" s="272"/>
    </row>
    <row r="34" spans="1:17">
      <c r="A34" s="273" t="s">
        <v>446</v>
      </c>
      <c r="B34" s="274"/>
      <c r="C34" s="274"/>
      <c r="D34" s="274"/>
      <c r="E34" s="274"/>
      <c r="F34" s="274"/>
      <c r="G34" s="274"/>
      <c r="H34" s="274"/>
      <c r="I34" s="274"/>
      <c r="J34" s="274"/>
      <c r="K34" s="274"/>
      <c r="L34" s="274"/>
      <c r="M34" s="274"/>
      <c r="N34" s="274"/>
      <c r="O34" s="274"/>
      <c r="P34" s="274"/>
      <c r="Q34" s="275"/>
    </row>
    <row r="35" spans="1:17">
      <c r="A35" s="276"/>
      <c r="B35" s="274"/>
      <c r="C35" s="274"/>
      <c r="D35" s="274"/>
      <c r="E35" s="274"/>
      <c r="F35" s="274"/>
      <c r="G35" s="274"/>
      <c r="H35" s="274"/>
      <c r="I35" s="274"/>
      <c r="J35" s="274"/>
      <c r="K35" s="274"/>
      <c r="L35" s="274"/>
      <c r="M35" s="274"/>
      <c r="N35" s="274"/>
      <c r="O35" s="274"/>
      <c r="P35" s="274"/>
      <c r="Q35" s="275"/>
    </row>
    <row r="36" spans="1:17">
      <c r="A36" s="276"/>
      <c r="B36" s="274"/>
      <c r="C36" s="274"/>
      <c r="D36" s="274"/>
      <c r="E36" s="274"/>
      <c r="F36" s="274"/>
      <c r="G36" s="274"/>
      <c r="H36" s="274"/>
      <c r="I36" s="274"/>
      <c r="J36" s="274"/>
      <c r="K36" s="274"/>
      <c r="L36" s="274"/>
      <c r="M36" s="274"/>
      <c r="N36" s="274"/>
      <c r="O36" s="274"/>
      <c r="P36" s="274"/>
      <c r="Q36" s="275"/>
    </row>
    <row r="37" spans="1:17">
      <c r="A37" s="276"/>
      <c r="B37" s="274"/>
      <c r="C37" s="274"/>
      <c r="D37" s="274"/>
      <c r="E37" s="274"/>
      <c r="F37" s="274"/>
      <c r="G37" s="274"/>
      <c r="H37" s="274"/>
      <c r="I37" s="274"/>
      <c r="J37" s="274"/>
      <c r="K37" s="274"/>
      <c r="L37" s="274"/>
      <c r="M37" s="274"/>
      <c r="N37" s="274"/>
      <c r="O37" s="274"/>
      <c r="P37" s="274"/>
      <c r="Q37" s="275"/>
    </row>
    <row r="38" spans="1:17">
      <c r="A38" s="276"/>
      <c r="B38" s="274"/>
      <c r="C38" s="274"/>
      <c r="D38" s="274"/>
      <c r="E38" s="274"/>
      <c r="F38" s="274"/>
      <c r="G38" s="274"/>
      <c r="H38" s="274"/>
      <c r="I38" s="274"/>
      <c r="J38" s="274"/>
      <c r="K38" s="274"/>
      <c r="L38" s="274"/>
      <c r="M38" s="274"/>
      <c r="N38" s="274"/>
      <c r="O38" s="274"/>
      <c r="P38" s="274"/>
      <c r="Q38" s="275"/>
    </row>
    <row r="39" spans="1:17">
      <c r="A39" s="276"/>
      <c r="B39" s="274"/>
      <c r="C39" s="274"/>
      <c r="D39" s="274"/>
      <c r="E39" s="274"/>
      <c r="F39" s="274"/>
      <c r="G39" s="274"/>
      <c r="H39" s="274"/>
      <c r="I39" s="274"/>
      <c r="J39" s="274"/>
      <c r="K39" s="274"/>
      <c r="L39" s="274"/>
      <c r="M39" s="274"/>
      <c r="N39" s="274"/>
      <c r="O39" s="274"/>
      <c r="P39" s="274"/>
      <c r="Q39" s="275"/>
    </row>
    <row r="40" spans="1:17">
      <c r="A40" s="276"/>
      <c r="B40" s="274"/>
      <c r="C40" s="274"/>
      <c r="D40" s="274"/>
      <c r="E40" s="274"/>
      <c r="F40" s="274"/>
      <c r="G40" s="274"/>
      <c r="H40" s="274"/>
      <c r="I40" s="274"/>
      <c r="J40" s="274"/>
      <c r="K40" s="274"/>
      <c r="L40" s="274"/>
      <c r="M40" s="274"/>
      <c r="N40" s="274"/>
      <c r="O40" s="274"/>
      <c r="P40" s="274"/>
      <c r="Q40" s="275"/>
    </row>
    <row r="41" spans="1:17">
      <c r="A41" s="276"/>
      <c r="B41" s="274"/>
      <c r="C41" s="274"/>
      <c r="D41" s="274"/>
      <c r="E41" s="274"/>
      <c r="F41" s="274"/>
      <c r="G41" s="274"/>
      <c r="H41" s="274"/>
      <c r="I41" s="274"/>
      <c r="J41" s="274"/>
      <c r="K41" s="274"/>
      <c r="L41" s="274"/>
      <c r="M41" s="274"/>
      <c r="N41" s="274"/>
      <c r="O41" s="274"/>
      <c r="P41" s="274"/>
      <c r="Q41" s="275"/>
    </row>
    <row r="42" spans="1:17">
      <c r="A42" s="276"/>
      <c r="B42" s="274"/>
      <c r="C42" s="274"/>
      <c r="D42" s="274"/>
      <c r="E42" s="274"/>
      <c r="F42" s="274"/>
      <c r="G42" s="274"/>
      <c r="H42" s="274"/>
      <c r="I42" s="274"/>
      <c r="J42" s="274"/>
      <c r="K42" s="274"/>
      <c r="L42" s="274"/>
      <c r="M42" s="274"/>
      <c r="N42" s="274"/>
      <c r="O42" s="274"/>
      <c r="P42" s="274"/>
      <c r="Q42" s="275"/>
    </row>
    <row r="43" spans="1:17">
      <c r="A43" s="276"/>
      <c r="B43" s="274"/>
      <c r="C43" s="274"/>
      <c r="D43" s="274"/>
      <c r="E43" s="274"/>
      <c r="F43" s="274"/>
      <c r="G43" s="274"/>
      <c r="H43" s="274"/>
      <c r="I43" s="274"/>
      <c r="J43" s="274"/>
      <c r="K43" s="274"/>
      <c r="L43" s="274"/>
      <c r="M43" s="274"/>
      <c r="N43" s="274"/>
      <c r="O43" s="274"/>
      <c r="P43" s="274"/>
      <c r="Q43" s="275"/>
    </row>
    <row r="44" spans="1:17">
      <c r="A44" s="276"/>
      <c r="B44" s="274"/>
      <c r="C44" s="274"/>
      <c r="D44" s="274"/>
      <c r="E44" s="274"/>
      <c r="F44" s="274"/>
      <c r="G44" s="274"/>
      <c r="H44" s="274"/>
      <c r="I44" s="274"/>
      <c r="J44" s="274"/>
      <c r="K44" s="274"/>
      <c r="L44" s="274"/>
      <c r="M44" s="274"/>
      <c r="N44" s="274"/>
      <c r="O44" s="274"/>
      <c r="P44" s="274"/>
      <c r="Q44" s="275"/>
    </row>
    <row r="45" spans="1:17">
      <c r="A45" s="276"/>
      <c r="B45" s="274"/>
      <c r="C45" s="274"/>
      <c r="D45" s="274"/>
      <c r="E45" s="274"/>
      <c r="F45" s="274"/>
      <c r="G45" s="274"/>
      <c r="H45" s="274"/>
      <c r="I45" s="274"/>
      <c r="J45" s="274"/>
      <c r="K45" s="274"/>
      <c r="L45" s="274"/>
      <c r="M45" s="274"/>
      <c r="N45" s="274"/>
      <c r="O45" s="274"/>
      <c r="P45" s="274"/>
      <c r="Q45" s="275"/>
    </row>
    <row r="46" spans="1:17" ht="14.7" thickBot="1">
      <c r="A46" s="277"/>
      <c r="B46" s="278"/>
      <c r="C46" s="278"/>
      <c r="D46" s="278"/>
      <c r="E46" s="278"/>
      <c r="F46" s="278"/>
      <c r="G46" s="278"/>
      <c r="H46" s="278"/>
      <c r="I46" s="278"/>
      <c r="J46" s="278"/>
      <c r="K46" s="278"/>
      <c r="L46" s="278"/>
      <c r="M46" s="278"/>
      <c r="N46" s="278"/>
      <c r="O46" s="278"/>
      <c r="P46" s="278"/>
      <c r="Q46" s="279"/>
    </row>
    <row r="47" spans="1:17" s="17" customFormat="1" ht="15" customHeight="1">
      <c r="A47" s="288" t="s">
        <v>259</v>
      </c>
      <c r="B47" s="289"/>
      <c r="C47" s="289"/>
      <c r="D47" s="289"/>
      <c r="E47" s="289"/>
      <c r="F47" s="289"/>
      <c r="G47" s="289"/>
      <c r="H47" s="289"/>
      <c r="I47" s="289"/>
      <c r="J47" s="289"/>
      <c r="K47" s="289"/>
      <c r="L47" s="289"/>
      <c r="M47" s="289"/>
      <c r="N47" s="289"/>
      <c r="O47" s="289"/>
      <c r="P47" s="289"/>
      <c r="Q47" s="290"/>
    </row>
    <row r="48" spans="1:17" s="17" customFormat="1" ht="20.25" customHeight="1">
      <c r="A48" s="270" t="s">
        <v>243</v>
      </c>
      <c r="B48" s="271"/>
      <c r="C48" s="271"/>
      <c r="D48" s="271"/>
      <c r="E48" s="271"/>
      <c r="F48" s="271"/>
      <c r="G48" s="271"/>
      <c r="H48" s="271"/>
      <c r="I48" s="271"/>
      <c r="J48" s="271"/>
      <c r="K48" s="271"/>
      <c r="L48" s="271"/>
      <c r="M48" s="271"/>
      <c r="N48" s="271"/>
      <c r="O48" s="271"/>
      <c r="P48" s="271"/>
      <c r="Q48" s="272"/>
    </row>
    <row r="49" spans="1:17" ht="16.5" customHeight="1">
      <c r="A49" s="273" t="s">
        <v>405</v>
      </c>
      <c r="B49" s="274"/>
      <c r="C49" s="274"/>
      <c r="D49" s="274"/>
      <c r="E49" s="274"/>
      <c r="F49" s="274"/>
      <c r="G49" s="274"/>
      <c r="H49" s="274"/>
      <c r="I49" s="274"/>
      <c r="J49" s="274"/>
      <c r="K49" s="274"/>
      <c r="L49" s="274"/>
      <c r="M49" s="274"/>
      <c r="N49" s="274"/>
      <c r="O49" s="274"/>
      <c r="P49" s="274"/>
      <c r="Q49" s="275"/>
    </row>
    <row r="50" spans="1:17">
      <c r="A50" s="276"/>
      <c r="B50" s="274"/>
      <c r="C50" s="274"/>
      <c r="D50" s="274"/>
      <c r="E50" s="274"/>
      <c r="F50" s="274"/>
      <c r="G50" s="274"/>
      <c r="H50" s="274"/>
      <c r="I50" s="274"/>
      <c r="J50" s="274"/>
      <c r="K50" s="274"/>
      <c r="L50" s="274"/>
      <c r="M50" s="274"/>
      <c r="N50" s="274"/>
      <c r="O50" s="274"/>
      <c r="P50" s="274"/>
      <c r="Q50" s="275"/>
    </row>
    <row r="51" spans="1:17">
      <c r="A51" s="276"/>
      <c r="B51" s="274"/>
      <c r="C51" s="274"/>
      <c r="D51" s="274"/>
      <c r="E51" s="274"/>
      <c r="F51" s="274"/>
      <c r="G51" s="274"/>
      <c r="H51" s="274"/>
      <c r="I51" s="274"/>
      <c r="J51" s="274"/>
      <c r="K51" s="274"/>
      <c r="L51" s="274"/>
      <c r="M51" s="274"/>
      <c r="N51" s="274"/>
      <c r="O51" s="274"/>
      <c r="P51" s="274"/>
      <c r="Q51" s="275"/>
    </row>
    <row r="52" spans="1:17">
      <c r="A52" s="276"/>
      <c r="B52" s="274"/>
      <c r="C52" s="274"/>
      <c r="D52" s="274"/>
      <c r="E52" s="274"/>
      <c r="F52" s="274"/>
      <c r="G52" s="274"/>
      <c r="H52" s="274"/>
      <c r="I52" s="274"/>
      <c r="J52" s="274"/>
      <c r="K52" s="274"/>
      <c r="L52" s="274"/>
      <c r="M52" s="274"/>
      <c r="N52" s="274"/>
      <c r="O52" s="274"/>
      <c r="P52" s="274"/>
      <c r="Q52" s="275"/>
    </row>
    <row r="53" spans="1:17">
      <c r="A53" s="276"/>
      <c r="B53" s="274"/>
      <c r="C53" s="274"/>
      <c r="D53" s="274"/>
      <c r="E53" s="274"/>
      <c r="F53" s="274"/>
      <c r="G53" s="274"/>
      <c r="H53" s="274"/>
      <c r="I53" s="274"/>
      <c r="J53" s="274"/>
      <c r="K53" s="274"/>
      <c r="L53" s="274"/>
      <c r="M53" s="274"/>
      <c r="N53" s="274"/>
      <c r="O53" s="274"/>
      <c r="P53" s="274"/>
      <c r="Q53" s="275"/>
    </row>
    <row r="54" spans="1:17">
      <c r="A54" s="276"/>
      <c r="B54" s="274"/>
      <c r="C54" s="274"/>
      <c r="D54" s="274"/>
      <c r="E54" s="274"/>
      <c r="F54" s="274"/>
      <c r="G54" s="274"/>
      <c r="H54" s="274"/>
      <c r="I54" s="274"/>
      <c r="J54" s="274"/>
      <c r="K54" s="274"/>
      <c r="L54" s="274"/>
      <c r="M54" s="274"/>
      <c r="N54" s="274"/>
      <c r="O54" s="274"/>
      <c r="P54" s="274"/>
      <c r="Q54" s="275"/>
    </row>
    <row r="55" spans="1:17">
      <c r="A55" s="276"/>
      <c r="B55" s="274"/>
      <c r="C55" s="274"/>
      <c r="D55" s="274"/>
      <c r="E55" s="274"/>
      <c r="F55" s="274"/>
      <c r="G55" s="274"/>
      <c r="H55" s="274"/>
      <c r="I55" s="274"/>
      <c r="J55" s="274"/>
      <c r="K55" s="274"/>
      <c r="L55" s="274"/>
      <c r="M55" s="274"/>
      <c r="N55" s="274"/>
      <c r="O55" s="274"/>
      <c r="P55" s="274"/>
      <c r="Q55" s="275"/>
    </row>
    <row r="56" spans="1:17">
      <c r="A56" s="276"/>
      <c r="B56" s="274"/>
      <c r="C56" s="274"/>
      <c r="D56" s="274"/>
      <c r="E56" s="274"/>
      <c r="F56" s="274"/>
      <c r="G56" s="274"/>
      <c r="H56" s="274"/>
      <c r="I56" s="274"/>
      <c r="J56" s="274"/>
      <c r="K56" s="274"/>
      <c r="L56" s="274"/>
      <c r="M56" s="274"/>
      <c r="N56" s="274"/>
      <c r="O56" s="274"/>
      <c r="P56" s="274"/>
      <c r="Q56" s="275"/>
    </row>
    <row r="57" spans="1:17">
      <c r="A57" s="276"/>
      <c r="B57" s="274"/>
      <c r="C57" s="274"/>
      <c r="D57" s="274"/>
      <c r="E57" s="274"/>
      <c r="F57" s="274"/>
      <c r="G57" s="274"/>
      <c r="H57" s="274"/>
      <c r="I57" s="274"/>
      <c r="J57" s="274"/>
      <c r="K57" s="274"/>
      <c r="L57" s="274"/>
      <c r="M57" s="274"/>
      <c r="N57" s="274"/>
      <c r="O57" s="274"/>
      <c r="P57" s="274"/>
      <c r="Q57" s="275"/>
    </row>
    <row r="58" spans="1:17">
      <c r="A58" s="276"/>
      <c r="B58" s="274"/>
      <c r="C58" s="274"/>
      <c r="D58" s="274"/>
      <c r="E58" s="274"/>
      <c r="F58" s="274"/>
      <c r="G58" s="274"/>
      <c r="H58" s="274"/>
      <c r="I58" s="274"/>
      <c r="J58" s="274"/>
      <c r="K58" s="274"/>
      <c r="L58" s="274"/>
      <c r="M58" s="274"/>
      <c r="N58" s="274"/>
      <c r="O58" s="274"/>
      <c r="P58" s="274"/>
      <c r="Q58" s="275"/>
    </row>
    <row r="59" spans="1:17">
      <c r="A59" s="276"/>
      <c r="B59" s="274"/>
      <c r="C59" s="274"/>
      <c r="D59" s="274"/>
      <c r="E59" s="274"/>
      <c r="F59" s="274"/>
      <c r="G59" s="274"/>
      <c r="H59" s="274"/>
      <c r="I59" s="274"/>
      <c r="J59" s="274"/>
      <c r="K59" s="274"/>
      <c r="L59" s="274"/>
      <c r="M59" s="274"/>
      <c r="N59" s="274"/>
      <c r="O59" s="274"/>
      <c r="P59" s="274"/>
      <c r="Q59" s="275"/>
    </row>
    <row r="60" spans="1:17">
      <c r="A60" s="276"/>
      <c r="B60" s="274"/>
      <c r="C60" s="274"/>
      <c r="D60" s="274"/>
      <c r="E60" s="274"/>
      <c r="F60" s="274"/>
      <c r="G60" s="274"/>
      <c r="H60" s="274"/>
      <c r="I60" s="274"/>
      <c r="J60" s="274"/>
      <c r="K60" s="274"/>
      <c r="L60" s="274"/>
      <c r="M60" s="274"/>
      <c r="N60" s="274"/>
      <c r="O60" s="274"/>
      <c r="P60" s="274"/>
      <c r="Q60" s="275"/>
    </row>
    <row r="61" spans="1:17" ht="14.7" thickBot="1">
      <c r="A61" s="277"/>
      <c r="B61" s="278"/>
      <c r="C61" s="278"/>
      <c r="D61" s="278"/>
      <c r="E61" s="278"/>
      <c r="F61" s="278"/>
      <c r="G61" s="278"/>
      <c r="H61" s="278"/>
      <c r="I61" s="278"/>
      <c r="J61" s="278"/>
      <c r="K61" s="278"/>
      <c r="L61" s="278"/>
      <c r="M61" s="278"/>
      <c r="N61" s="278"/>
      <c r="O61" s="278"/>
      <c r="P61" s="278"/>
      <c r="Q61" s="279"/>
    </row>
    <row r="62" spans="1:17">
      <c r="A62" s="280" t="s">
        <v>327</v>
      </c>
      <c r="B62" s="281"/>
      <c r="C62" s="281"/>
      <c r="D62" s="281"/>
      <c r="E62" s="281"/>
      <c r="F62" s="281"/>
      <c r="G62" s="281"/>
      <c r="H62" s="281"/>
      <c r="I62" s="281"/>
      <c r="J62" s="281"/>
      <c r="K62" s="281"/>
      <c r="L62" s="281"/>
      <c r="M62" s="281"/>
      <c r="N62" s="281"/>
      <c r="O62" s="281"/>
      <c r="P62" s="281"/>
      <c r="Q62" s="282"/>
    </row>
    <row r="63" spans="1:17" ht="15" customHeight="1">
      <c r="A63" s="283" t="s">
        <v>334</v>
      </c>
      <c r="B63" s="284"/>
      <c r="C63" s="284"/>
      <c r="D63" s="284"/>
      <c r="E63" s="284"/>
      <c r="F63" s="284"/>
      <c r="G63" s="284"/>
      <c r="H63" s="284"/>
      <c r="I63" s="284"/>
      <c r="J63" s="284"/>
      <c r="K63" s="284"/>
      <c r="L63" s="284"/>
      <c r="M63" s="284"/>
      <c r="N63" s="284"/>
      <c r="O63" s="284"/>
      <c r="P63" s="284"/>
      <c r="Q63" s="285"/>
    </row>
    <row r="64" spans="1:17" ht="28.8">
      <c r="A64" s="36"/>
      <c r="B64" s="73" t="s">
        <v>205</v>
      </c>
      <c r="C64" s="73" t="s">
        <v>206</v>
      </c>
      <c r="D64" s="73" t="s">
        <v>249</v>
      </c>
      <c r="E64" s="37"/>
      <c r="F64" s="37"/>
      <c r="G64" s="37"/>
      <c r="H64" s="38"/>
      <c r="I64" s="38"/>
      <c r="J64" s="38"/>
      <c r="K64" s="38"/>
      <c r="L64" s="38"/>
      <c r="M64" s="38"/>
      <c r="N64" s="38"/>
      <c r="O64" s="38"/>
      <c r="P64" s="38"/>
      <c r="Q64" s="39"/>
    </row>
    <row r="65" spans="1:17">
      <c r="A65" s="36" t="s">
        <v>250</v>
      </c>
      <c r="B65" s="36"/>
      <c r="C65" s="36"/>
      <c r="D65" s="36"/>
      <c r="E65" s="38"/>
      <c r="F65" s="38"/>
      <c r="G65" s="38"/>
      <c r="H65" s="38"/>
      <c r="I65" s="38"/>
      <c r="J65" s="38"/>
      <c r="K65" s="38"/>
      <c r="L65" s="38"/>
      <c r="M65" s="38"/>
      <c r="N65" s="38"/>
      <c r="O65" s="38"/>
      <c r="P65" s="38"/>
      <c r="Q65" s="39"/>
    </row>
    <row r="66" spans="1:17">
      <c r="A66" s="36" t="s">
        <v>251</v>
      </c>
      <c r="B66" s="36"/>
      <c r="C66" s="36"/>
      <c r="D66" s="36"/>
      <c r="E66" s="38"/>
      <c r="F66" s="38"/>
      <c r="G66" s="38"/>
      <c r="H66" s="38"/>
      <c r="I66" s="38"/>
      <c r="J66" s="38"/>
      <c r="K66" s="38"/>
      <c r="L66" s="38"/>
      <c r="M66" s="38"/>
      <c r="N66" s="38"/>
      <c r="O66" s="38"/>
      <c r="P66" s="38"/>
      <c r="Q66" s="39"/>
    </row>
    <row r="67" spans="1:17">
      <c r="A67" s="36" t="s">
        <v>252</v>
      </c>
      <c r="B67" s="36"/>
      <c r="C67" s="36"/>
      <c r="D67" s="36"/>
      <c r="E67" s="38"/>
      <c r="F67" s="38"/>
      <c r="G67" s="38"/>
      <c r="H67" s="38"/>
      <c r="I67" s="38"/>
      <c r="J67" s="38"/>
      <c r="K67" s="38"/>
      <c r="L67" s="38"/>
      <c r="M67" s="38"/>
      <c r="N67" s="38"/>
      <c r="O67" s="38"/>
      <c r="P67" s="38"/>
      <c r="Q67" s="39"/>
    </row>
    <row r="68" spans="1:17">
      <c r="A68" s="36" t="s">
        <v>253</v>
      </c>
      <c r="B68" s="36"/>
      <c r="C68" s="36"/>
      <c r="D68" s="36"/>
      <c r="E68" s="38"/>
      <c r="F68" s="38"/>
      <c r="G68" s="38"/>
      <c r="H68" s="38"/>
      <c r="I68" s="38"/>
      <c r="J68" s="38"/>
      <c r="K68" s="38"/>
      <c r="L68" s="38"/>
      <c r="M68" s="38"/>
      <c r="N68" s="38"/>
      <c r="O68" s="38"/>
      <c r="P68" s="38"/>
      <c r="Q68" s="39"/>
    </row>
    <row r="69" spans="1:17">
      <c r="A69" s="36" t="s">
        <v>254</v>
      </c>
      <c r="B69" s="36"/>
      <c r="C69" s="36"/>
      <c r="D69" s="36"/>
      <c r="E69" s="38"/>
      <c r="F69" s="38"/>
      <c r="G69" s="38"/>
      <c r="H69" s="38"/>
      <c r="I69" s="38"/>
      <c r="J69" s="38"/>
      <c r="K69" s="38"/>
      <c r="L69" s="38"/>
      <c r="M69" s="38"/>
      <c r="N69" s="38"/>
      <c r="O69" s="38"/>
      <c r="P69" s="38"/>
      <c r="Q69" s="39"/>
    </row>
    <row r="70" spans="1:17">
      <c r="A70" s="36" t="s">
        <v>207</v>
      </c>
      <c r="B70" s="25"/>
      <c r="C70" s="40">
        <f>SUM(C65:C69)</f>
        <v>0</v>
      </c>
      <c r="D70" s="25"/>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V23" sqref="V23"/>
    </sheetView>
  </sheetViews>
  <sheetFormatPr baseColWidth="10" defaultRowHeight="14.4"/>
  <cols>
    <col min="1" max="1" width="43" customWidth="1"/>
    <col min="2" max="2" width="14" customWidth="1"/>
    <col min="4" max="4" width="11.41796875" customWidth="1"/>
    <col min="6" max="6" width="14.41796875" customWidth="1"/>
    <col min="8" max="10" width="7.26171875" customWidth="1"/>
    <col min="12" max="12" width="6" customWidth="1"/>
    <col min="14" max="14" width="8.68359375" customWidth="1"/>
    <col min="16" max="16" width="8.83984375" customWidth="1"/>
    <col min="17" max="17" width="8.26171875" customWidth="1"/>
    <col min="18" max="18" width="6.83984375" customWidth="1"/>
    <col min="19" max="19" width="16" customWidth="1"/>
    <col min="20" max="20" width="16.26171875" customWidth="1"/>
    <col min="21" max="21" width="22.41796875" customWidth="1"/>
  </cols>
  <sheetData>
    <row r="1" spans="1:21" ht="17.5" customHeight="1" thickBot="1">
      <c r="A1" s="267" t="s">
        <v>329</v>
      </c>
      <c r="B1" s="268"/>
      <c r="C1" s="268"/>
      <c r="D1" s="268"/>
      <c r="E1" s="268"/>
      <c r="F1" s="268"/>
      <c r="G1" s="268"/>
      <c r="H1" s="268"/>
      <c r="I1" s="268"/>
      <c r="J1" s="268"/>
      <c r="K1" s="268"/>
      <c r="L1" s="268"/>
      <c r="M1" s="268"/>
      <c r="N1" s="268"/>
      <c r="O1" s="268"/>
      <c r="P1" s="268"/>
      <c r="Q1" s="268"/>
      <c r="R1" s="268"/>
      <c r="S1" s="268"/>
      <c r="T1" s="268"/>
      <c r="U1" s="268"/>
    </row>
    <row r="2" spans="1:21" ht="14.7" thickBot="1">
      <c r="A2" s="312" t="s">
        <v>328</v>
      </c>
      <c r="B2" s="312"/>
      <c r="C2" s="312"/>
      <c r="D2" s="312"/>
      <c r="E2" s="312"/>
    </row>
    <row r="3" spans="1:21">
      <c r="A3" s="280" t="s">
        <v>260</v>
      </c>
      <c r="B3" s="281"/>
      <c r="C3" s="281"/>
      <c r="D3" s="281"/>
      <c r="E3" s="281"/>
      <c r="F3" s="281"/>
      <c r="G3" s="281"/>
      <c r="H3" s="281"/>
      <c r="I3" s="281"/>
      <c r="J3" s="281"/>
      <c r="K3" s="281"/>
      <c r="L3" s="281"/>
      <c r="M3" s="281"/>
      <c r="N3" s="281"/>
      <c r="O3" s="281"/>
      <c r="P3" s="281"/>
      <c r="Q3" s="281"/>
      <c r="R3" s="281"/>
      <c r="S3" s="281"/>
      <c r="T3" s="281"/>
      <c r="U3" s="282"/>
    </row>
    <row r="4" spans="1:21" ht="15" customHeight="1">
      <c r="A4" s="309" t="s">
        <v>178</v>
      </c>
      <c r="B4" s="310"/>
      <c r="C4" s="310"/>
      <c r="D4" s="310"/>
      <c r="E4" s="310"/>
      <c r="F4" s="310"/>
      <c r="G4" s="310"/>
      <c r="H4" s="310"/>
      <c r="I4" s="310"/>
      <c r="J4" s="310"/>
      <c r="K4" s="310"/>
      <c r="L4" s="310"/>
      <c r="M4" s="310"/>
      <c r="N4" s="310"/>
      <c r="O4" s="310"/>
      <c r="P4" s="310"/>
      <c r="Q4" s="310"/>
      <c r="R4" s="310"/>
      <c r="S4" s="310"/>
      <c r="T4" s="310"/>
      <c r="U4" s="311"/>
    </row>
    <row r="5" spans="1:21">
      <c r="A5" s="294" t="s">
        <v>406</v>
      </c>
      <c r="B5" s="292"/>
      <c r="C5" s="292"/>
      <c r="D5" s="292"/>
      <c r="E5" s="292"/>
      <c r="F5" s="292"/>
      <c r="G5" s="292"/>
      <c r="H5" s="292"/>
      <c r="I5" s="292"/>
      <c r="J5" s="292"/>
      <c r="K5" s="292"/>
      <c r="L5" s="292"/>
      <c r="M5" s="292"/>
      <c r="N5" s="292"/>
      <c r="O5" s="292"/>
      <c r="P5" s="292"/>
      <c r="Q5" s="292"/>
      <c r="R5" s="292"/>
      <c r="S5" s="292"/>
      <c r="T5" s="292"/>
      <c r="U5" s="293"/>
    </row>
    <row r="6" spans="1:21">
      <c r="A6" s="294"/>
      <c r="B6" s="292"/>
      <c r="C6" s="292"/>
      <c r="D6" s="292"/>
      <c r="E6" s="292"/>
      <c r="F6" s="292"/>
      <c r="G6" s="292"/>
      <c r="H6" s="292"/>
      <c r="I6" s="292"/>
      <c r="J6" s="292"/>
      <c r="K6" s="292"/>
      <c r="L6" s="292"/>
      <c r="M6" s="292"/>
      <c r="N6" s="292"/>
      <c r="O6" s="292"/>
      <c r="P6" s="292"/>
      <c r="Q6" s="292"/>
      <c r="R6" s="292"/>
      <c r="S6" s="292"/>
      <c r="T6" s="292"/>
      <c r="U6" s="293"/>
    </row>
    <row r="7" spans="1:21">
      <c r="A7" s="294"/>
      <c r="B7" s="292"/>
      <c r="C7" s="292"/>
      <c r="D7" s="292"/>
      <c r="E7" s="292"/>
      <c r="F7" s="292"/>
      <c r="G7" s="292"/>
      <c r="H7" s="292"/>
      <c r="I7" s="292"/>
      <c r="J7" s="292"/>
      <c r="K7" s="292"/>
      <c r="L7" s="292"/>
      <c r="M7" s="292"/>
      <c r="N7" s="292"/>
      <c r="O7" s="292"/>
      <c r="P7" s="292"/>
      <c r="Q7" s="292"/>
      <c r="R7" s="292"/>
      <c r="S7" s="292"/>
      <c r="T7" s="292"/>
      <c r="U7" s="293"/>
    </row>
    <row r="8" spans="1:21">
      <c r="A8" s="294"/>
      <c r="B8" s="292"/>
      <c r="C8" s="292"/>
      <c r="D8" s="292"/>
      <c r="E8" s="292"/>
      <c r="F8" s="292"/>
      <c r="G8" s="292"/>
      <c r="H8" s="292"/>
      <c r="I8" s="292"/>
      <c r="J8" s="292"/>
      <c r="K8" s="292"/>
      <c r="L8" s="292"/>
      <c r="M8" s="292"/>
      <c r="N8" s="292"/>
      <c r="O8" s="292"/>
      <c r="P8" s="292"/>
      <c r="Q8" s="292"/>
      <c r="R8" s="292"/>
      <c r="S8" s="292"/>
      <c r="T8" s="292"/>
      <c r="U8" s="293"/>
    </row>
    <row r="9" spans="1:21">
      <c r="A9" s="294"/>
      <c r="B9" s="292"/>
      <c r="C9" s="292"/>
      <c r="D9" s="292"/>
      <c r="E9" s="292"/>
      <c r="F9" s="292"/>
      <c r="G9" s="292"/>
      <c r="H9" s="292"/>
      <c r="I9" s="292"/>
      <c r="J9" s="292"/>
      <c r="K9" s="292"/>
      <c r="L9" s="292"/>
      <c r="M9" s="292"/>
      <c r="N9" s="292"/>
      <c r="O9" s="292"/>
      <c r="P9" s="292"/>
      <c r="Q9" s="292"/>
      <c r="R9" s="292"/>
      <c r="S9" s="292"/>
      <c r="T9" s="292"/>
      <c r="U9" s="293"/>
    </row>
    <row r="10" spans="1:21">
      <c r="A10" s="294"/>
      <c r="B10" s="292"/>
      <c r="C10" s="292"/>
      <c r="D10" s="292"/>
      <c r="E10" s="292"/>
      <c r="F10" s="292"/>
      <c r="G10" s="292"/>
      <c r="H10" s="292"/>
      <c r="I10" s="292"/>
      <c r="J10" s="292"/>
      <c r="K10" s="292"/>
      <c r="L10" s="292"/>
      <c r="M10" s="292"/>
      <c r="N10" s="292"/>
      <c r="O10" s="292"/>
      <c r="P10" s="292"/>
      <c r="Q10" s="292"/>
      <c r="R10" s="292"/>
      <c r="S10" s="292"/>
      <c r="T10" s="292"/>
      <c r="U10" s="293"/>
    </row>
    <row r="11" spans="1:21">
      <c r="A11" s="294"/>
      <c r="B11" s="292"/>
      <c r="C11" s="292"/>
      <c r="D11" s="292"/>
      <c r="E11" s="292"/>
      <c r="F11" s="292"/>
      <c r="G11" s="292"/>
      <c r="H11" s="292"/>
      <c r="I11" s="292"/>
      <c r="J11" s="292"/>
      <c r="K11" s="292"/>
      <c r="L11" s="292"/>
      <c r="M11" s="292"/>
      <c r="N11" s="292"/>
      <c r="O11" s="292"/>
      <c r="P11" s="292"/>
      <c r="Q11" s="292"/>
      <c r="R11" s="292"/>
      <c r="S11" s="292"/>
      <c r="T11" s="292"/>
      <c r="U11" s="293"/>
    </row>
    <row r="12" spans="1:21">
      <c r="A12" s="294"/>
      <c r="B12" s="292"/>
      <c r="C12" s="292"/>
      <c r="D12" s="292"/>
      <c r="E12" s="292"/>
      <c r="F12" s="292"/>
      <c r="G12" s="292"/>
      <c r="H12" s="292"/>
      <c r="I12" s="292"/>
      <c r="J12" s="292"/>
      <c r="K12" s="292"/>
      <c r="L12" s="292"/>
      <c r="M12" s="292"/>
      <c r="N12" s="292"/>
      <c r="O12" s="292"/>
      <c r="P12" s="292"/>
      <c r="Q12" s="292"/>
      <c r="R12" s="292"/>
      <c r="S12" s="292"/>
      <c r="T12" s="292"/>
      <c r="U12" s="293"/>
    </row>
    <row r="13" spans="1:21">
      <c r="A13" s="294"/>
      <c r="B13" s="292"/>
      <c r="C13" s="292"/>
      <c r="D13" s="292"/>
      <c r="E13" s="292"/>
      <c r="F13" s="292"/>
      <c r="G13" s="292"/>
      <c r="H13" s="292"/>
      <c r="I13" s="292"/>
      <c r="J13" s="292"/>
      <c r="K13" s="292"/>
      <c r="L13" s="292"/>
      <c r="M13" s="292"/>
      <c r="N13" s="292"/>
      <c r="O13" s="292"/>
      <c r="P13" s="292"/>
      <c r="Q13" s="292"/>
      <c r="R13" s="292"/>
      <c r="S13" s="292"/>
      <c r="T13" s="292"/>
      <c r="U13" s="293"/>
    </row>
    <row r="14" spans="1:21">
      <c r="A14" s="294"/>
      <c r="B14" s="292"/>
      <c r="C14" s="292"/>
      <c r="D14" s="292"/>
      <c r="E14" s="292"/>
      <c r="F14" s="292"/>
      <c r="G14" s="292"/>
      <c r="H14" s="292"/>
      <c r="I14" s="292"/>
      <c r="J14" s="292"/>
      <c r="K14" s="292"/>
      <c r="L14" s="292"/>
      <c r="M14" s="292"/>
      <c r="N14" s="292"/>
      <c r="O14" s="292"/>
      <c r="P14" s="292"/>
      <c r="Q14" s="292"/>
      <c r="R14" s="292"/>
      <c r="S14" s="292"/>
      <c r="T14" s="292"/>
      <c r="U14" s="293"/>
    </row>
    <row r="15" spans="1:21">
      <c r="A15" s="294"/>
      <c r="B15" s="292"/>
      <c r="C15" s="292"/>
      <c r="D15" s="292"/>
      <c r="E15" s="292"/>
      <c r="F15" s="292"/>
      <c r="G15" s="292"/>
      <c r="H15" s="292"/>
      <c r="I15" s="292"/>
      <c r="J15" s="292"/>
      <c r="K15" s="292"/>
      <c r="L15" s="292"/>
      <c r="M15" s="292"/>
      <c r="N15" s="292"/>
      <c r="O15" s="292"/>
      <c r="P15" s="292"/>
      <c r="Q15" s="292"/>
      <c r="R15" s="292"/>
      <c r="S15" s="292"/>
      <c r="T15" s="292"/>
      <c r="U15" s="293"/>
    </row>
    <row r="16" spans="1:21">
      <c r="A16" s="294"/>
      <c r="B16" s="292"/>
      <c r="C16" s="292"/>
      <c r="D16" s="292"/>
      <c r="E16" s="292"/>
      <c r="F16" s="292"/>
      <c r="G16" s="292"/>
      <c r="H16" s="292"/>
      <c r="I16" s="292"/>
      <c r="J16" s="292"/>
      <c r="K16" s="292"/>
      <c r="L16" s="292"/>
      <c r="M16" s="292"/>
      <c r="N16" s="292"/>
      <c r="O16" s="292"/>
      <c r="P16" s="292"/>
      <c r="Q16" s="292"/>
      <c r="R16" s="292"/>
      <c r="S16" s="292"/>
      <c r="T16" s="292"/>
      <c r="U16" s="293"/>
    </row>
    <row r="17" spans="1:21" ht="1.35" customHeight="1" thickBot="1">
      <c r="A17" s="295"/>
      <c r="B17" s="296"/>
      <c r="C17" s="296"/>
      <c r="D17" s="296"/>
      <c r="E17" s="296"/>
      <c r="F17" s="296"/>
      <c r="G17" s="296"/>
      <c r="H17" s="296"/>
      <c r="I17" s="296"/>
      <c r="J17" s="296"/>
      <c r="K17" s="296"/>
      <c r="L17" s="296"/>
      <c r="M17" s="296"/>
      <c r="N17" s="296"/>
      <c r="O17" s="296"/>
      <c r="P17" s="296"/>
      <c r="Q17" s="296"/>
      <c r="R17" s="296"/>
      <c r="S17" s="296"/>
      <c r="T17" s="296"/>
      <c r="U17" s="297"/>
    </row>
    <row r="18" spans="1:21">
      <c r="A18" s="280" t="s">
        <v>261</v>
      </c>
      <c r="B18" s="281"/>
      <c r="C18" s="281"/>
      <c r="D18" s="281"/>
      <c r="E18" s="281"/>
      <c r="F18" s="281"/>
      <c r="G18" s="281"/>
      <c r="H18" s="281"/>
      <c r="I18" s="281"/>
      <c r="J18" s="281"/>
      <c r="K18" s="281"/>
      <c r="L18" s="281"/>
      <c r="M18" s="281"/>
      <c r="N18" s="281"/>
      <c r="O18" s="281"/>
      <c r="P18" s="281"/>
      <c r="Q18" s="281"/>
      <c r="R18" s="281"/>
      <c r="S18" s="281"/>
      <c r="T18" s="281"/>
      <c r="U18" s="282"/>
    </row>
    <row r="19" spans="1:21" ht="19.350000000000001" customHeight="1">
      <c r="A19" s="309" t="s">
        <v>179</v>
      </c>
      <c r="B19" s="310"/>
      <c r="C19" s="310"/>
      <c r="D19" s="310"/>
      <c r="E19" s="310"/>
      <c r="F19" s="310"/>
      <c r="G19" s="310"/>
      <c r="H19" s="310"/>
      <c r="I19" s="310"/>
      <c r="J19" s="310"/>
      <c r="K19" s="310"/>
      <c r="L19" s="310"/>
      <c r="M19" s="310"/>
      <c r="N19" s="310"/>
      <c r="O19" s="310"/>
      <c r="P19" s="310"/>
      <c r="Q19" s="310"/>
      <c r="R19" s="310"/>
      <c r="S19" s="310"/>
      <c r="T19" s="310"/>
      <c r="U19" s="311"/>
    </row>
    <row r="20" spans="1:21">
      <c r="A20" s="291" t="s">
        <v>443</v>
      </c>
      <c r="B20" s="292"/>
      <c r="C20" s="292"/>
      <c r="D20" s="292"/>
      <c r="E20" s="292"/>
      <c r="F20" s="292"/>
      <c r="G20" s="292"/>
      <c r="H20" s="292"/>
      <c r="I20" s="292"/>
      <c r="J20" s="292"/>
      <c r="K20" s="292"/>
      <c r="L20" s="292"/>
      <c r="M20" s="292"/>
      <c r="N20" s="292"/>
      <c r="O20" s="292"/>
      <c r="P20" s="292"/>
      <c r="Q20" s="292"/>
      <c r="R20" s="292"/>
      <c r="S20" s="292"/>
      <c r="T20" s="292"/>
      <c r="U20" s="293"/>
    </row>
    <row r="21" spans="1:21">
      <c r="A21" s="294"/>
      <c r="B21" s="292"/>
      <c r="C21" s="292"/>
      <c r="D21" s="292"/>
      <c r="E21" s="292"/>
      <c r="F21" s="292"/>
      <c r="G21" s="292"/>
      <c r="H21" s="292"/>
      <c r="I21" s="292"/>
      <c r="J21" s="292"/>
      <c r="K21" s="292"/>
      <c r="L21" s="292"/>
      <c r="M21" s="292"/>
      <c r="N21" s="292"/>
      <c r="O21" s="292"/>
      <c r="P21" s="292"/>
      <c r="Q21" s="292"/>
      <c r="R21" s="292"/>
      <c r="S21" s="292"/>
      <c r="T21" s="292"/>
      <c r="U21" s="293"/>
    </row>
    <row r="22" spans="1:21">
      <c r="A22" s="294"/>
      <c r="B22" s="292"/>
      <c r="C22" s="292"/>
      <c r="D22" s="292"/>
      <c r="E22" s="292"/>
      <c r="F22" s="292"/>
      <c r="G22" s="292"/>
      <c r="H22" s="292"/>
      <c r="I22" s="292"/>
      <c r="J22" s="292"/>
      <c r="K22" s="292"/>
      <c r="L22" s="292"/>
      <c r="M22" s="292"/>
      <c r="N22" s="292"/>
      <c r="O22" s="292"/>
      <c r="P22" s="292"/>
      <c r="Q22" s="292"/>
      <c r="R22" s="292"/>
      <c r="S22" s="292"/>
      <c r="T22" s="292"/>
      <c r="U22" s="293"/>
    </row>
    <row r="23" spans="1:21">
      <c r="A23" s="294"/>
      <c r="B23" s="292"/>
      <c r="C23" s="292"/>
      <c r="D23" s="292"/>
      <c r="E23" s="292"/>
      <c r="F23" s="292"/>
      <c r="G23" s="292"/>
      <c r="H23" s="292"/>
      <c r="I23" s="292"/>
      <c r="J23" s="292"/>
      <c r="K23" s="292"/>
      <c r="L23" s="292"/>
      <c r="M23" s="292"/>
      <c r="N23" s="292"/>
      <c r="O23" s="292"/>
      <c r="P23" s="292"/>
      <c r="Q23" s="292"/>
      <c r="R23" s="292"/>
      <c r="S23" s="292"/>
      <c r="T23" s="292"/>
      <c r="U23" s="293"/>
    </row>
    <row r="24" spans="1:21">
      <c r="A24" s="294"/>
      <c r="B24" s="292"/>
      <c r="C24" s="292"/>
      <c r="D24" s="292"/>
      <c r="E24" s="292"/>
      <c r="F24" s="292"/>
      <c r="G24" s="292"/>
      <c r="H24" s="292"/>
      <c r="I24" s="292"/>
      <c r="J24" s="292"/>
      <c r="K24" s="292"/>
      <c r="L24" s="292"/>
      <c r="M24" s="292"/>
      <c r="N24" s="292"/>
      <c r="O24" s="292"/>
      <c r="P24" s="292"/>
      <c r="Q24" s="292"/>
      <c r="R24" s="292"/>
      <c r="S24" s="292"/>
      <c r="T24" s="292"/>
      <c r="U24" s="293"/>
    </row>
    <row r="25" spans="1:21">
      <c r="A25" s="294"/>
      <c r="B25" s="292"/>
      <c r="C25" s="292"/>
      <c r="D25" s="292"/>
      <c r="E25" s="292"/>
      <c r="F25" s="292"/>
      <c r="G25" s="292"/>
      <c r="H25" s="292"/>
      <c r="I25" s="292"/>
      <c r="J25" s="292"/>
      <c r="K25" s="292"/>
      <c r="L25" s="292"/>
      <c r="M25" s="292"/>
      <c r="N25" s="292"/>
      <c r="O25" s="292"/>
      <c r="P25" s="292"/>
      <c r="Q25" s="292"/>
      <c r="R25" s="292"/>
      <c r="S25" s="292"/>
      <c r="T25" s="292"/>
      <c r="U25" s="293"/>
    </row>
    <row r="26" spans="1:21">
      <c r="A26" s="294"/>
      <c r="B26" s="292"/>
      <c r="C26" s="292"/>
      <c r="D26" s="292"/>
      <c r="E26" s="292"/>
      <c r="F26" s="292"/>
      <c r="G26" s="292"/>
      <c r="H26" s="292"/>
      <c r="I26" s="292"/>
      <c r="J26" s="292"/>
      <c r="K26" s="292"/>
      <c r="L26" s="292"/>
      <c r="M26" s="292"/>
      <c r="N26" s="292"/>
      <c r="O26" s="292"/>
      <c r="P26" s="292"/>
      <c r="Q26" s="292"/>
      <c r="R26" s="292"/>
      <c r="S26" s="292"/>
      <c r="T26" s="292"/>
      <c r="U26" s="293"/>
    </row>
    <row r="27" spans="1:21">
      <c r="A27" s="294"/>
      <c r="B27" s="292"/>
      <c r="C27" s="292"/>
      <c r="D27" s="292"/>
      <c r="E27" s="292"/>
      <c r="F27" s="292"/>
      <c r="G27" s="292"/>
      <c r="H27" s="292"/>
      <c r="I27" s="292"/>
      <c r="J27" s="292"/>
      <c r="K27" s="292"/>
      <c r="L27" s="292"/>
      <c r="M27" s="292"/>
      <c r="N27" s="292"/>
      <c r="O27" s="292"/>
      <c r="P27" s="292"/>
      <c r="Q27" s="292"/>
      <c r="R27" s="292"/>
      <c r="S27" s="292"/>
      <c r="T27" s="292"/>
      <c r="U27" s="293"/>
    </row>
    <row r="28" spans="1:21">
      <c r="A28" s="294"/>
      <c r="B28" s="292"/>
      <c r="C28" s="292"/>
      <c r="D28" s="292"/>
      <c r="E28" s="292"/>
      <c r="F28" s="292"/>
      <c r="G28" s="292"/>
      <c r="H28" s="292"/>
      <c r="I28" s="292"/>
      <c r="J28" s="292"/>
      <c r="K28" s="292"/>
      <c r="L28" s="292"/>
      <c r="M28" s="292"/>
      <c r="N28" s="292"/>
      <c r="O28" s="292"/>
      <c r="P28" s="292"/>
      <c r="Q28" s="292"/>
      <c r="R28" s="292"/>
      <c r="S28" s="292"/>
      <c r="T28" s="292"/>
      <c r="U28" s="293"/>
    </row>
    <row r="29" spans="1:21">
      <c r="A29" s="294"/>
      <c r="B29" s="292"/>
      <c r="C29" s="292"/>
      <c r="D29" s="292"/>
      <c r="E29" s="292"/>
      <c r="F29" s="292"/>
      <c r="G29" s="292"/>
      <c r="H29" s="292"/>
      <c r="I29" s="292"/>
      <c r="J29" s="292"/>
      <c r="K29" s="292"/>
      <c r="L29" s="292"/>
      <c r="M29" s="292"/>
      <c r="N29" s="292"/>
      <c r="O29" s="292"/>
      <c r="P29" s="292"/>
      <c r="Q29" s="292"/>
      <c r="R29" s="292"/>
      <c r="S29" s="292"/>
      <c r="T29" s="292"/>
      <c r="U29" s="293"/>
    </row>
    <row r="30" spans="1:21">
      <c r="A30" s="294"/>
      <c r="B30" s="292"/>
      <c r="C30" s="292"/>
      <c r="D30" s="292"/>
      <c r="E30" s="292"/>
      <c r="F30" s="292"/>
      <c r="G30" s="292"/>
      <c r="H30" s="292"/>
      <c r="I30" s="292"/>
      <c r="J30" s="292"/>
      <c r="K30" s="292"/>
      <c r="L30" s="292"/>
      <c r="M30" s="292"/>
      <c r="N30" s="292"/>
      <c r="O30" s="292"/>
      <c r="P30" s="292"/>
      <c r="Q30" s="292"/>
      <c r="R30" s="292"/>
      <c r="S30" s="292"/>
      <c r="T30" s="292"/>
      <c r="U30" s="293"/>
    </row>
    <row r="31" spans="1:21">
      <c r="A31" s="294"/>
      <c r="B31" s="292"/>
      <c r="C31" s="292"/>
      <c r="D31" s="292"/>
      <c r="E31" s="292"/>
      <c r="F31" s="292"/>
      <c r="G31" s="292"/>
      <c r="H31" s="292"/>
      <c r="I31" s="292"/>
      <c r="J31" s="292"/>
      <c r="K31" s="292"/>
      <c r="L31" s="292"/>
      <c r="M31" s="292"/>
      <c r="N31" s="292"/>
      <c r="O31" s="292"/>
      <c r="P31" s="292"/>
      <c r="Q31" s="292"/>
      <c r="R31" s="292"/>
      <c r="S31" s="292"/>
      <c r="T31" s="292"/>
      <c r="U31" s="293"/>
    </row>
    <row r="32" spans="1:21" ht="14.7" thickBot="1">
      <c r="A32" s="295"/>
      <c r="B32" s="296"/>
      <c r="C32" s="296"/>
      <c r="D32" s="296"/>
      <c r="E32" s="296"/>
      <c r="F32" s="296"/>
      <c r="G32" s="296"/>
      <c r="H32" s="296"/>
      <c r="I32" s="296"/>
      <c r="J32" s="296"/>
      <c r="K32" s="296"/>
      <c r="L32" s="296"/>
      <c r="M32" s="296"/>
      <c r="N32" s="296"/>
      <c r="O32" s="296"/>
      <c r="P32" s="296"/>
      <c r="Q32" s="296"/>
      <c r="R32" s="296"/>
      <c r="S32" s="296"/>
      <c r="T32" s="296"/>
      <c r="U32" s="297"/>
    </row>
    <row r="33" spans="1:21">
      <c r="A33" s="280" t="s">
        <v>262</v>
      </c>
      <c r="B33" s="281"/>
      <c r="C33" s="281"/>
      <c r="D33" s="281"/>
      <c r="E33" s="281"/>
      <c r="F33" s="281"/>
      <c r="G33" s="281"/>
      <c r="H33" s="281"/>
      <c r="I33" s="281"/>
      <c r="J33" s="281"/>
      <c r="K33" s="281"/>
      <c r="L33" s="281"/>
      <c r="M33" s="281"/>
      <c r="N33" s="281"/>
      <c r="O33" s="281"/>
      <c r="P33" s="281"/>
      <c r="Q33" s="281"/>
      <c r="R33" s="281"/>
      <c r="S33" s="281"/>
      <c r="T33" s="281"/>
      <c r="U33" s="282"/>
    </row>
    <row r="34" spans="1:21" ht="14.1" customHeight="1">
      <c r="A34" s="309"/>
      <c r="B34" s="310"/>
      <c r="C34" s="310"/>
      <c r="D34" s="310"/>
      <c r="E34" s="310"/>
      <c r="F34" s="310"/>
      <c r="G34" s="310"/>
      <c r="H34" s="310"/>
      <c r="I34" s="310"/>
      <c r="J34" s="310"/>
      <c r="K34" s="310"/>
      <c r="L34" s="310"/>
      <c r="M34" s="310"/>
      <c r="N34" s="310"/>
      <c r="O34" s="310"/>
      <c r="P34" s="310"/>
      <c r="Q34" s="310"/>
      <c r="R34" s="310"/>
      <c r="S34" s="310"/>
      <c r="T34" s="310"/>
      <c r="U34" s="311"/>
    </row>
    <row r="35" spans="1:21" ht="35.5" customHeight="1">
      <c r="A35" s="313" t="s">
        <v>183</v>
      </c>
      <c r="B35" s="314"/>
      <c r="C35" s="315" t="s">
        <v>184</v>
      </c>
      <c r="D35" s="314"/>
      <c r="E35" s="315" t="s">
        <v>180</v>
      </c>
      <c r="F35" s="314"/>
      <c r="G35" s="315" t="s">
        <v>181</v>
      </c>
      <c r="H35" s="314"/>
      <c r="I35" s="315" t="s">
        <v>204</v>
      </c>
      <c r="J35" s="314"/>
      <c r="K35" s="315" t="s">
        <v>182</v>
      </c>
      <c r="L35" s="314"/>
      <c r="M35" s="315" t="s">
        <v>186</v>
      </c>
      <c r="N35" s="314"/>
      <c r="O35" s="315" t="s">
        <v>185</v>
      </c>
      <c r="P35" s="314"/>
      <c r="Q35" s="315" t="s">
        <v>187</v>
      </c>
      <c r="R35" s="316"/>
      <c r="S35" s="18" t="s">
        <v>188</v>
      </c>
      <c r="T35" s="18" t="s">
        <v>189</v>
      </c>
      <c r="U35" s="20" t="s">
        <v>190</v>
      </c>
    </row>
    <row r="36" spans="1:21">
      <c r="A36" s="303"/>
      <c r="B36" s="304"/>
      <c r="C36" s="308"/>
      <c r="D36" s="304"/>
      <c r="E36" s="308"/>
      <c r="F36" s="304"/>
      <c r="G36" s="308"/>
      <c r="H36" s="304"/>
      <c r="I36" s="308"/>
      <c r="J36" s="304"/>
      <c r="K36" s="308"/>
      <c r="L36" s="304"/>
      <c r="M36" s="308"/>
      <c r="N36" s="304"/>
      <c r="O36" s="308"/>
      <c r="P36" s="304"/>
      <c r="Q36" s="308"/>
      <c r="R36" s="262"/>
      <c r="S36" s="19"/>
      <c r="T36" s="19"/>
      <c r="U36" s="21"/>
    </row>
    <row r="37" spans="1:21">
      <c r="A37" s="305"/>
      <c r="B37" s="306"/>
      <c r="C37" s="308"/>
      <c r="D37" s="304"/>
      <c r="E37" s="308"/>
      <c r="F37" s="304"/>
      <c r="G37" s="308"/>
      <c r="H37" s="304"/>
      <c r="I37" s="308"/>
      <c r="J37" s="304"/>
      <c r="K37" s="308"/>
      <c r="L37" s="304"/>
      <c r="M37" s="308"/>
      <c r="N37" s="304"/>
      <c r="O37" s="308"/>
      <c r="P37" s="304"/>
      <c r="Q37" s="308"/>
      <c r="R37" s="262"/>
      <c r="S37" s="19"/>
      <c r="T37" s="19"/>
      <c r="U37" s="21"/>
    </row>
    <row r="38" spans="1:21">
      <c r="A38" s="303"/>
      <c r="B38" s="304"/>
      <c r="C38" s="308"/>
      <c r="D38" s="304"/>
      <c r="E38" s="308"/>
      <c r="F38" s="304"/>
      <c r="G38" s="308"/>
      <c r="H38" s="304"/>
      <c r="I38" s="308"/>
      <c r="J38" s="304"/>
      <c r="K38" s="308"/>
      <c r="L38" s="304"/>
      <c r="M38" s="308"/>
      <c r="N38" s="304"/>
      <c r="O38" s="308"/>
      <c r="P38" s="304"/>
      <c r="Q38" s="308"/>
      <c r="R38" s="262"/>
      <c r="S38" s="19"/>
      <c r="T38" s="19"/>
      <c r="U38" s="21"/>
    </row>
    <row r="39" spans="1:21">
      <c r="A39" s="303"/>
      <c r="B39" s="304"/>
      <c r="C39" s="308"/>
      <c r="D39" s="304"/>
      <c r="E39" s="308"/>
      <c r="F39" s="304"/>
      <c r="G39" s="308"/>
      <c r="H39" s="304"/>
      <c r="I39" s="308"/>
      <c r="J39" s="304"/>
      <c r="K39" s="308"/>
      <c r="L39" s="304"/>
      <c r="M39" s="308"/>
      <c r="N39" s="304"/>
      <c r="O39" s="308"/>
      <c r="P39" s="304"/>
      <c r="Q39" s="308"/>
      <c r="R39" s="262"/>
      <c r="S39" s="19"/>
      <c r="T39" s="19"/>
      <c r="U39" s="21"/>
    </row>
    <row r="40" spans="1:21">
      <c r="A40" s="303"/>
      <c r="B40" s="304"/>
      <c r="C40" s="308"/>
      <c r="D40" s="304"/>
      <c r="E40" s="308"/>
      <c r="F40" s="304"/>
      <c r="G40" s="308"/>
      <c r="H40" s="304"/>
      <c r="I40" s="308"/>
      <c r="J40" s="304"/>
      <c r="K40" s="308"/>
      <c r="L40" s="304"/>
      <c r="M40" s="308"/>
      <c r="N40" s="304"/>
      <c r="O40" s="308"/>
      <c r="P40" s="304"/>
      <c r="Q40" s="308"/>
      <c r="R40" s="262"/>
      <c r="S40" s="19"/>
      <c r="T40" s="19"/>
      <c r="U40" s="21"/>
    </row>
    <row r="41" spans="1:21">
      <c r="A41" s="303"/>
      <c r="B41" s="304"/>
      <c r="C41" s="308"/>
      <c r="D41" s="304"/>
      <c r="E41" s="308"/>
      <c r="F41" s="304"/>
      <c r="G41" s="308"/>
      <c r="H41" s="304"/>
      <c r="I41" s="308"/>
      <c r="J41" s="304"/>
      <c r="K41" s="308"/>
      <c r="L41" s="304"/>
      <c r="M41" s="308"/>
      <c r="N41" s="304"/>
      <c r="O41" s="308"/>
      <c r="P41" s="304"/>
      <c r="Q41" s="308"/>
      <c r="R41" s="262"/>
      <c r="S41" s="19"/>
      <c r="T41" s="19"/>
      <c r="U41" s="21"/>
    </row>
    <row r="42" spans="1:21">
      <c r="A42" s="303"/>
      <c r="B42" s="304"/>
      <c r="C42" s="308"/>
      <c r="D42" s="304"/>
      <c r="E42" s="308"/>
      <c r="F42" s="304"/>
      <c r="G42" s="308"/>
      <c r="H42" s="304"/>
      <c r="I42" s="308"/>
      <c r="J42" s="304"/>
      <c r="K42" s="308"/>
      <c r="L42" s="304"/>
      <c r="M42" s="308"/>
      <c r="N42" s="304"/>
      <c r="O42" s="308"/>
      <c r="P42" s="304"/>
      <c r="Q42" s="308"/>
      <c r="R42" s="262"/>
      <c r="S42" s="19"/>
      <c r="T42" s="19"/>
      <c r="U42" s="21"/>
    </row>
    <row r="43" spans="1:21">
      <c r="A43" s="303"/>
      <c r="B43" s="304"/>
      <c r="C43" s="308"/>
      <c r="D43" s="304"/>
      <c r="E43" s="308"/>
      <c r="F43" s="304"/>
      <c r="G43" s="308"/>
      <c r="H43" s="304"/>
      <c r="I43" s="308"/>
      <c r="J43" s="304"/>
      <c r="K43" s="308"/>
      <c r="L43" s="304"/>
      <c r="M43" s="308"/>
      <c r="N43" s="304"/>
      <c r="O43" s="308"/>
      <c r="P43" s="304"/>
      <c r="Q43" s="308"/>
      <c r="R43" s="262"/>
      <c r="S43" s="19"/>
      <c r="T43" s="19"/>
      <c r="U43" s="21"/>
    </row>
    <row r="44" spans="1:21">
      <c r="A44" s="307"/>
      <c r="B44" s="301"/>
      <c r="C44" s="300"/>
      <c r="D44" s="301"/>
      <c r="E44" s="300"/>
      <c r="F44" s="301"/>
      <c r="G44" s="300"/>
      <c r="H44" s="301"/>
      <c r="I44" s="300"/>
      <c r="J44" s="301"/>
      <c r="K44" s="300"/>
      <c r="L44" s="301"/>
      <c r="M44" s="300"/>
      <c r="N44" s="301"/>
      <c r="O44" s="300"/>
      <c r="P44" s="301"/>
      <c r="Q44" s="300"/>
      <c r="R44" s="302"/>
      <c r="S44" s="22"/>
      <c r="T44" s="22"/>
      <c r="U44" s="23"/>
    </row>
    <row r="46" spans="1:21" ht="55.35" customHeight="1">
      <c r="A46" s="298" t="s">
        <v>342</v>
      </c>
      <c r="B46" s="299"/>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C13" sqref="C13"/>
    </sheetView>
  </sheetViews>
  <sheetFormatPr baseColWidth="10" defaultRowHeight="14.4"/>
  <cols>
    <col min="1" max="1" width="25.83984375" customWidth="1"/>
    <col min="2" max="2" width="16.26171875" customWidth="1"/>
    <col min="3" max="3" width="25.41796875" customWidth="1"/>
    <col min="4" max="4" width="28.68359375" customWidth="1"/>
    <col min="5" max="5" width="17.68359375" customWidth="1"/>
    <col min="7" max="7" width="30.15625" customWidth="1"/>
    <col min="8" max="8" width="22" customWidth="1"/>
    <col min="9" max="9" width="21" customWidth="1"/>
    <col min="10" max="10" width="17.15625" customWidth="1"/>
    <col min="11" max="11" width="17.83984375" customWidth="1"/>
    <col min="12" max="12" width="24.41796875" customWidth="1"/>
  </cols>
  <sheetData>
    <row r="1" spans="1:12" ht="24.75" customHeight="1" thickBot="1">
      <c r="A1" s="320" t="s">
        <v>330</v>
      </c>
      <c r="B1" s="321"/>
      <c r="C1" s="321"/>
      <c r="D1" s="321"/>
      <c r="E1" s="321"/>
      <c r="F1" s="321"/>
      <c r="G1" s="321"/>
      <c r="H1" s="321"/>
      <c r="I1" s="321"/>
      <c r="J1" s="321"/>
      <c r="K1" s="321"/>
      <c r="L1" s="322"/>
    </row>
    <row r="2" spans="1:12" ht="24.75" customHeight="1" thickBot="1">
      <c r="A2" s="317" t="s">
        <v>321</v>
      </c>
      <c r="B2" s="318"/>
      <c r="C2" s="318"/>
      <c r="D2" s="318"/>
      <c r="E2" s="319"/>
      <c r="F2" s="173"/>
      <c r="G2" s="323" t="s">
        <v>322</v>
      </c>
      <c r="H2" s="324"/>
      <c r="I2" s="324"/>
      <c r="J2" s="324"/>
      <c r="K2" s="324"/>
      <c r="L2" s="325"/>
    </row>
    <row r="3" spans="1:12" ht="36.75" customHeight="1" thickBot="1">
      <c r="A3" s="186" t="s">
        <v>331</v>
      </c>
      <c r="B3" s="186" t="s">
        <v>323</v>
      </c>
      <c r="C3" s="187" t="s">
        <v>10</v>
      </c>
      <c r="D3" s="188" t="s">
        <v>11</v>
      </c>
      <c r="E3" s="189" t="s">
        <v>447</v>
      </c>
      <c r="F3" s="190"/>
      <c r="G3" s="186" t="s">
        <v>331</v>
      </c>
      <c r="H3" s="226" t="s">
        <v>324</v>
      </c>
      <c r="I3" s="191" t="s">
        <v>12</v>
      </c>
      <c r="J3" s="192" t="s">
        <v>11</v>
      </c>
      <c r="K3" s="192" t="s">
        <v>447</v>
      </c>
      <c r="L3" s="193" t="s">
        <v>172</v>
      </c>
    </row>
    <row r="4" spans="1:12" ht="43.2">
      <c r="A4" s="174" t="s">
        <v>343</v>
      </c>
      <c r="B4" s="175" t="s">
        <v>344</v>
      </c>
      <c r="C4" s="176" t="s">
        <v>345</v>
      </c>
      <c r="D4" s="212" t="s">
        <v>346</v>
      </c>
      <c r="E4" s="222">
        <v>38</v>
      </c>
      <c r="G4" s="224" t="s">
        <v>347</v>
      </c>
      <c r="H4" s="223" t="s">
        <v>349</v>
      </c>
      <c r="I4" s="223" t="s">
        <v>356</v>
      </c>
      <c r="J4" s="227" t="s">
        <v>351</v>
      </c>
      <c r="K4" s="229">
        <v>96</v>
      </c>
      <c r="L4" s="234" t="s">
        <v>355</v>
      </c>
    </row>
    <row r="5" spans="1:12" ht="28.8">
      <c r="A5" s="177" t="s">
        <v>435</v>
      </c>
      <c r="B5" s="175" t="s">
        <v>402</v>
      </c>
      <c r="C5" s="178" t="s">
        <v>345</v>
      </c>
      <c r="D5" s="213" t="s">
        <v>403</v>
      </c>
      <c r="E5" s="222">
        <v>12</v>
      </c>
      <c r="G5" s="225" t="s">
        <v>348</v>
      </c>
      <c r="H5" s="180" t="s">
        <v>350</v>
      </c>
      <c r="I5" s="180" t="s">
        <v>353</v>
      </c>
      <c r="J5" s="228" t="s">
        <v>352</v>
      </c>
      <c r="K5" s="230">
        <v>30.5</v>
      </c>
      <c r="L5" s="235" t="s">
        <v>354</v>
      </c>
    </row>
    <row r="6" spans="1:12">
      <c r="A6" s="181"/>
      <c r="B6" s="175"/>
      <c r="C6" s="178"/>
      <c r="D6" s="178"/>
      <c r="E6" s="179"/>
      <c r="G6" s="236" t="s">
        <v>411</v>
      </c>
      <c r="H6" s="237" t="s">
        <v>412</v>
      </c>
      <c r="I6" s="238" t="s">
        <v>413</v>
      </c>
      <c r="J6" s="239"/>
      <c r="K6" s="238">
        <v>14</v>
      </c>
      <c r="L6" s="235" t="s">
        <v>414</v>
      </c>
    </row>
    <row r="7" spans="1:12">
      <c r="A7" s="181"/>
      <c r="B7" s="175"/>
      <c r="C7" s="178"/>
      <c r="D7" s="178"/>
      <c r="E7" s="179"/>
      <c r="G7" s="225" t="s">
        <v>407</v>
      </c>
      <c r="H7" s="180" t="s">
        <v>408</v>
      </c>
      <c r="I7" s="180" t="s">
        <v>409</v>
      </c>
      <c r="J7" s="228"/>
      <c r="K7" s="180">
        <v>7</v>
      </c>
      <c r="L7" s="235" t="s">
        <v>410</v>
      </c>
    </row>
    <row r="8" spans="1:12" ht="43.2">
      <c r="A8" s="181"/>
      <c r="B8" s="175"/>
      <c r="C8" s="178"/>
      <c r="D8" s="178"/>
      <c r="E8" s="179"/>
      <c r="G8" s="225" t="s">
        <v>391</v>
      </c>
      <c r="H8" s="180" t="s">
        <v>394</v>
      </c>
      <c r="I8" s="180" t="s">
        <v>392</v>
      </c>
      <c r="J8" s="228" t="s">
        <v>393</v>
      </c>
      <c r="K8" s="180">
        <v>7</v>
      </c>
      <c r="L8" s="235" t="s">
        <v>390</v>
      </c>
    </row>
    <row r="9" spans="1:12" ht="28.8">
      <c r="A9" s="181"/>
      <c r="B9" s="175"/>
      <c r="C9" s="178"/>
      <c r="D9" s="178"/>
      <c r="E9" s="179"/>
      <c r="G9" s="225" t="s">
        <v>386</v>
      </c>
      <c r="H9" s="180" t="s">
        <v>385</v>
      </c>
      <c r="I9" s="180" t="s">
        <v>388</v>
      </c>
      <c r="J9" s="228" t="s">
        <v>387</v>
      </c>
      <c r="K9" s="180">
        <v>7</v>
      </c>
      <c r="L9" s="235" t="s">
        <v>389</v>
      </c>
    </row>
    <row r="10" spans="1:12">
      <c r="A10" s="181"/>
      <c r="B10" s="175"/>
      <c r="C10" s="178"/>
      <c r="D10" s="178"/>
      <c r="E10" s="179"/>
      <c r="G10" s="240" t="s">
        <v>395</v>
      </c>
      <c r="H10" s="180" t="s">
        <v>385</v>
      </c>
      <c r="I10" s="238" t="s">
        <v>396</v>
      </c>
      <c r="J10" s="239" t="s">
        <v>397</v>
      </c>
      <c r="K10" s="238">
        <v>7</v>
      </c>
      <c r="L10" s="235" t="s">
        <v>398</v>
      </c>
    </row>
    <row r="11" spans="1:12">
      <c r="A11" s="181"/>
      <c r="B11" s="175"/>
      <c r="C11" s="178"/>
      <c r="D11" s="178"/>
      <c r="E11" s="179"/>
      <c r="G11" s="225" t="s">
        <v>415</v>
      </c>
      <c r="H11" s="180" t="s">
        <v>350</v>
      </c>
      <c r="I11" s="180" t="s">
        <v>429</v>
      </c>
      <c r="J11" s="180"/>
      <c r="K11" s="180">
        <v>7</v>
      </c>
      <c r="L11" s="235" t="s">
        <v>420</v>
      </c>
    </row>
    <row r="12" spans="1:12">
      <c r="A12" s="181"/>
      <c r="B12" s="175"/>
      <c r="C12" s="178"/>
      <c r="D12" s="178"/>
      <c r="E12" s="179"/>
      <c r="G12" s="241" t="s">
        <v>416</v>
      </c>
      <c r="H12" s="238" t="s">
        <v>419</v>
      </c>
      <c r="I12" s="238" t="s">
        <v>430</v>
      </c>
      <c r="J12" s="238"/>
      <c r="K12" s="180">
        <v>7</v>
      </c>
      <c r="L12" s="235" t="s">
        <v>421</v>
      </c>
    </row>
    <row r="13" spans="1:12">
      <c r="A13" s="181"/>
      <c r="B13" s="175"/>
      <c r="C13" s="178"/>
      <c r="D13" s="178"/>
      <c r="E13" s="179"/>
      <c r="G13" s="241" t="s">
        <v>422</v>
      </c>
      <c r="H13" s="238" t="s">
        <v>424</v>
      </c>
      <c r="I13" s="238"/>
      <c r="J13" s="238"/>
      <c r="K13" s="180">
        <v>7</v>
      </c>
      <c r="L13" s="235" t="s">
        <v>423</v>
      </c>
    </row>
    <row r="14" spans="1:12">
      <c r="A14" s="181"/>
      <c r="B14" s="175"/>
      <c r="C14" s="178"/>
      <c r="D14" s="178"/>
      <c r="E14" s="179"/>
      <c r="G14" s="241" t="s">
        <v>417</v>
      </c>
      <c r="H14" s="238" t="s">
        <v>428</v>
      </c>
      <c r="I14" s="238"/>
      <c r="J14" s="238"/>
      <c r="K14" s="180">
        <v>7</v>
      </c>
      <c r="L14" s="235" t="s">
        <v>425</v>
      </c>
    </row>
    <row r="15" spans="1:12" ht="14.7" thickBot="1">
      <c r="A15" s="182"/>
      <c r="B15" s="185"/>
      <c r="C15" s="183"/>
      <c r="D15" s="183"/>
      <c r="E15" s="184"/>
      <c r="G15" s="242" t="s">
        <v>418</v>
      </c>
      <c r="H15" s="243" t="s">
        <v>427</v>
      </c>
      <c r="I15" s="243" t="s">
        <v>431</v>
      </c>
      <c r="J15" s="243"/>
      <c r="K15" s="231">
        <v>7</v>
      </c>
      <c r="L15" s="244" t="s">
        <v>426</v>
      </c>
    </row>
    <row r="16" spans="1:12">
      <c r="A16" s="246" t="s">
        <v>448</v>
      </c>
      <c r="B16" s="246"/>
      <c r="C16" s="246"/>
      <c r="D16" s="246"/>
      <c r="E16" s="246">
        <f>SUM(E4:E15)</f>
        <v>50</v>
      </c>
      <c r="F16" s="245"/>
      <c r="G16" s="247" t="s">
        <v>207</v>
      </c>
      <c r="H16" s="245"/>
      <c r="I16" s="245"/>
      <c r="J16" s="245"/>
      <c r="K16" s="246">
        <f>SUM(K4:K15)</f>
        <v>203.5</v>
      </c>
    </row>
    <row r="17" spans="1:11">
      <c r="A17" s="3"/>
      <c r="B17" s="3"/>
      <c r="C17" s="3"/>
      <c r="D17" s="3"/>
      <c r="E17" s="3"/>
      <c r="G17" s="3"/>
      <c r="H17" s="3"/>
      <c r="I17" s="3"/>
      <c r="J17" s="3"/>
      <c r="K17" s="3"/>
    </row>
    <row r="18" spans="1:11">
      <c r="A18" s="3"/>
      <c r="B18" s="3"/>
      <c r="C18" s="3"/>
      <c r="D18" s="3"/>
      <c r="E18" s="3"/>
      <c r="G18" s="3"/>
      <c r="H18" s="3"/>
      <c r="I18" s="3"/>
      <c r="J18" s="3"/>
    </row>
    <row r="19" spans="1:11">
      <c r="A19" s="3"/>
      <c r="B19" s="3"/>
      <c r="C19" s="3"/>
      <c r="D19" s="246" t="s">
        <v>449</v>
      </c>
      <c r="E19" s="245">
        <f>K16+E16</f>
        <v>253.5</v>
      </c>
      <c r="G19" s="3"/>
      <c r="H19" s="3"/>
      <c r="I19" s="3"/>
      <c r="J19" s="3"/>
      <c r="K19" s="3"/>
    </row>
    <row r="20" spans="1:11">
      <c r="A20" s="3"/>
      <c r="B20" s="3"/>
      <c r="C20" s="3"/>
      <c r="D20" s="3"/>
      <c r="E20" s="3"/>
      <c r="G20" s="3"/>
      <c r="H20" s="3"/>
      <c r="I20" s="3"/>
      <c r="J20" s="3"/>
      <c r="K20" s="245"/>
    </row>
    <row r="21" spans="1:11">
      <c r="A21" s="3"/>
      <c r="B21" s="3"/>
      <c r="C21" s="3"/>
      <c r="D21" s="3"/>
      <c r="E21" s="3"/>
      <c r="G21" s="3"/>
      <c r="H21" s="3"/>
      <c r="I21" s="3"/>
      <c r="J21" s="3"/>
    </row>
    <row r="22" spans="1:11">
      <c r="A22" s="3"/>
      <c r="B22" s="3"/>
      <c r="C22" s="3"/>
      <c r="D22" s="3"/>
      <c r="E22" s="3"/>
      <c r="G22" s="3"/>
      <c r="H22" s="3"/>
      <c r="I22" s="3"/>
      <c r="J22" s="3"/>
    </row>
    <row r="23" spans="1:11">
      <c r="A23" s="3"/>
      <c r="B23" s="3"/>
      <c r="C23" s="3"/>
      <c r="D23" s="3"/>
      <c r="G23" s="3"/>
      <c r="H23" s="3"/>
      <c r="I23" s="3"/>
      <c r="J23" s="3"/>
    </row>
    <row r="24" spans="1:11">
      <c r="A24" s="3"/>
      <c r="B24" s="3"/>
      <c r="C24" s="3"/>
      <c r="D24" s="3"/>
      <c r="E24" s="3"/>
      <c r="G24" s="3"/>
      <c r="H24" s="3"/>
      <c r="I24" s="3"/>
      <c r="J24" s="3"/>
    </row>
    <row r="25" spans="1:11">
      <c r="A25" s="3"/>
      <c r="B25" s="3"/>
      <c r="C25" s="3"/>
      <c r="D25" s="3"/>
      <c r="E25" s="3"/>
      <c r="G25" s="3"/>
      <c r="H25" s="3"/>
      <c r="I25" s="3"/>
      <c r="J25" s="3"/>
    </row>
    <row r="26" spans="1:11">
      <c r="A26" s="3"/>
      <c r="B26" s="3"/>
      <c r="C26" s="3"/>
      <c r="D26" s="3"/>
      <c r="E26" s="3"/>
      <c r="G26" s="3"/>
      <c r="H26" s="3"/>
      <c r="I26" s="3"/>
      <c r="J26" s="3"/>
    </row>
    <row r="27" spans="1:11">
      <c r="A27" s="3"/>
      <c r="B27" s="3"/>
      <c r="C27" s="3"/>
      <c r="D27" s="3"/>
      <c r="E27" s="3"/>
      <c r="G27" s="3"/>
      <c r="H27" s="3"/>
      <c r="I27" s="3"/>
      <c r="J27" s="3"/>
    </row>
    <row r="28" spans="1:11">
      <c r="A28" s="3"/>
      <c r="B28" s="3"/>
      <c r="C28" s="3"/>
      <c r="D28" s="3"/>
      <c r="E28" s="3"/>
      <c r="G28" s="3"/>
      <c r="H28" s="3"/>
      <c r="I28" s="3"/>
      <c r="J28" s="3"/>
    </row>
    <row r="29" spans="1:11">
      <c r="A29" s="3"/>
      <c r="B29" s="3"/>
      <c r="C29" s="3"/>
      <c r="D29" s="3"/>
      <c r="E29" s="3"/>
      <c r="G29" s="3"/>
      <c r="H29" s="3"/>
      <c r="I29" s="3"/>
      <c r="J29" s="3"/>
    </row>
    <row r="30" spans="1:11">
      <c r="A30" s="3"/>
      <c r="B30" s="3"/>
      <c r="C30" s="3"/>
      <c r="D30" s="3"/>
      <c r="E30" s="3"/>
      <c r="G30" s="3"/>
      <c r="H30" s="3"/>
      <c r="I30" s="3"/>
      <c r="J30" s="3"/>
    </row>
    <row r="31" spans="1:11">
      <c r="A31" s="3"/>
      <c r="B31" s="3"/>
      <c r="C31" s="3"/>
      <c r="D31" s="3"/>
      <c r="E31" s="3"/>
      <c r="G31" s="3"/>
      <c r="H31" s="3"/>
      <c r="I31" s="3"/>
      <c r="J31" s="3"/>
    </row>
    <row r="32" spans="1:11">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A45" s="3"/>
      <c r="B45" s="3"/>
      <c r="C45" s="3"/>
      <c r="D45" s="3"/>
      <c r="E45" s="3"/>
      <c r="G45" s="3"/>
      <c r="H45" s="3"/>
      <c r="I45" s="3"/>
      <c r="J45" s="3"/>
    </row>
    <row r="46" spans="1:10">
      <c r="A46" s="3"/>
      <c r="B46" s="3"/>
      <c r="C46" s="3"/>
      <c r="D46" s="3"/>
      <c r="E46" s="3"/>
      <c r="G46" s="3"/>
      <c r="H46" s="3"/>
      <c r="I46" s="3"/>
      <c r="J46" s="3"/>
    </row>
    <row r="47" spans="1:10">
      <c r="A47" s="3"/>
      <c r="B47" s="3"/>
      <c r="C47" s="3"/>
      <c r="D47" s="3"/>
      <c r="E47" s="3"/>
      <c r="G47" s="3"/>
      <c r="H47" s="3"/>
      <c r="I47" s="3"/>
      <c r="J47" s="3"/>
    </row>
    <row r="48" spans="1:10">
      <c r="A48" s="3"/>
      <c r="B48" s="3"/>
      <c r="C48" s="3"/>
      <c r="D48" s="3"/>
      <c r="E48" s="3"/>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5" xr:uid="{00000000-0002-0000-0400-000000000000}">
      <formula1>"E/C, E (PRAG ou PRCE), C, ATER, PUPH/MCUPH"</formula1>
    </dataValidation>
  </dataValidations>
  <hyperlinks>
    <hyperlink ref="D4" r:id="rId1" xr:uid="{5B974F7C-521B-4F55-ACA8-E98BF827409F}"/>
    <hyperlink ref="J4" r:id="rId2" xr:uid="{EB7A355A-B52A-451E-AF7C-90A79E159CE2}"/>
    <hyperlink ref="J5" r:id="rId3" xr:uid="{C1678E69-616B-43F7-A433-C63F85A9FA10}"/>
    <hyperlink ref="D5" r:id="rId4" xr:uid="{5C784B50-DD98-402F-A405-F8E96628D21F}"/>
    <hyperlink ref="J9" r:id="rId5" xr:uid="{72420892-A715-4B63-8571-A54AA755F187}"/>
    <hyperlink ref="J8" r:id="rId6" xr:uid="{457568E0-BA6A-4CCB-842A-D92933E0D01D}"/>
    <hyperlink ref="J10" r:id="rId7" xr:uid="{716A9752-10A7-486B-BCD3-7B5B59D48AB4}"/>
  </hyperlinks>
  <pageMargins left="0.7" right="0.7" top="0.75" bottom="0.75" header="0.3" footer="0.3"/>
  <pageSetup paperSize="9" scale="45" orientation="portrait" verticalDpi="0" r:id="rId8"/>
  <headerFooter>
    <oddHeader>&amp;L&amp;G</oddHeader>
  </headerFooter>
  <legacyDrawingHF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7" sqref="D7:M7"/>
    </sheetView>
  </sheetViews>
  <sheetFormatPr baseColWidth="10" defaultRowHeight="14.4"/>
  <cols>
    <col min="1" max="1" width="74.15625" bestFit="1" customWidth="1"/>
    <col min="3" max="3" width="21.26171875" bestFit="1" customWidth="1"/>
  </cols>
  <sheetData>
    <row r="1" spans="1:13" ht="16.5" customHeight="1" thickBot="1">
      <c r="A1" s="343" t="s">
        <v>264</v>
      </c>
      <c r="B1" s="344"/>
      <c r="C1" s="344"/>
      <c r="D1" s="344"/>
      <c r="E1" s="344"/>
      <c r="F1" s="344"/>
      <c r="G1" s="344"/>
      <c r="H1" s="344"/>
      <c r="I1" s="344"/>
      <c r="J1" s="344"/>
      <c r="K1" s="344"/>
      <c r="L1" s="344"/>
      <c r="M1" s="345"/>
    </row>
    <row r="2" spans="1:13" s="4" customFormat="1" ht="20.25" customHeight="1">
      <c r="A2" s="199" t="s">
        <v>169</v>
      </c>
      <c r="B2" s="348" t="s">
        <v>357</v>
      </c>
      <c r="C2" s="349"/>
      <c r="D2" s="354"/>
      <c r="E2" s="355"/>
      <c r="F2" s="355"/>
      <c r="G2" s="355"/>
      <c r="H2" s="355"/>
      <c r="I2" s="355"/>
      <c r="J2" s="355"/>
      <c r="K2" s="355"/>
      <c r="L2" s="355"/>
      <c r="M2" s="356"/>
    </row>
    <row r="3" spans="1:13" s="4" customFormat="1" ht="20.25" customHeight="1">
      <c r="A3" s="5" t="s">
        <v>13</v>
      </c>
      <c r="B3" s="350" t="s">
        <v>363</v>
      </c>
      <c r="C3" s="351"/>
      <c r="D3" s="357"/>
      <c r="E3" s="358"/>
      <c r="F3" s="358"/>
      <c r="G3" s="358"/>
      <c r="H3" s="358"/>
      <c r="I3" s="358"/>
      <c r="J3" s="358"/>
      <c r="K3" s="358"/>
      <c r="L3" s="358"/>
      <c r="M3" s="359"/>
    </row>
    <row r="4" spans="1:13" s="4" customFormat="1" ht="20.25" customHeight="1">
      <c r="A4" s="5" t="s">
        <v>358</v>
      </c>
      <c r="B4" s="350" t="s">
        <v>441</v>
      </c>
      <c r="C4" s="351"/>
      <c r="D4" s="357"/>
      <c r="E4" s="358"/>
      <c r="F4" s="358"/>
      <c r="G4" s="358"/>
      <c r="H4" s="358"/>
      <c r="I4" s="358"/>
      <c r="J4" s="358"/>
      <c r="K4" s="358"/>
      <c r="L4" s="358"/>
      <c r="M4" s="359"/>
    </row>
    <row r="5" spans="1:13" s="4" customFormat="1" ht="20.25" customHeight="1" thickBot="1">
      <c r="A5" s="6" t="s">
        <v>14</v>
      </c>
      <c r="B5" s="352">
        <v>15</v>
      </c>
      <c r="C5" s="353"/>
      <c r="D5" s="360"/>
      <c r="E5" s="361"/>
      <c r="F5" s="361"/>
      <c r="G5" s="361"/>
      <c r="H5" s="361"/>
      <c r="I5" s="361"/>
      <c r="J5" s="361"/>
      <c r="K5" s="361"/>
      <c r="L5" s="361"/>
      <c r="M5" s="362"/>
    </row>
    <row r="6" spans="1:13" ht="15.75" customHeight="1">
      <c r="A6" s="363" t="s">
        <v>15</v>
      </c>
      <c r="B6" s="346"/>
      <c r="C6" s="346" t="s">
        <v>29</v>
      </c>
      <c r="D6" s="346"/>
      <c r="E6" s="346"/>
      <c r="F6" s="346"/>
      <c r="G6" s="346"/>
      <c r="H6" s="346"/>
      <c r="I6" s="346"/>
      <c r="J6" s="346"/>
      <c r="K6" s="346"/>
      <c r="L6" s="346"/>
      <c r="M6" s="347"/>
    </row>
    <row r="7" spans="1:13" ht="31.5" customHeight="1">
      <c r="A7" s="7" t="s">
        <v>16</v>
      </c>
      <c r="B7" s="10" t="s">
        <v>5</v>
      </c>
      <c r="C7" s="9" t="s">
        <v>18</v>
      </c>
      <c r="D7" s="367" t="s">
        <v>359</v>
      </c>
      <c r="E7" s="368"/>
      <c r="F7" s="368"/>
      <c r="G7" s="368"/>
      <c r="H7" s="368"/>
      <c r="I7" s="368"/>
      <c r="J7" s="368"/>
      <c r="K7" s="368"/>
      <c r="L7" s="368"/>
      <c r="M7" s="369"/>
    </row>
    <row r="8" spans="1:13" ht="31.5" customHeight="1">
      <c r="A8" s="7" t="s">
        <v>17</v>
      </c>
      <c r="B8" s="10" t="s">
        <v>5</v>
      </c>
      <c r="C8" s="9" t="s">
        <v>18</v>
      </c>
      <c r="D8" s="367" t="s">
        <v>359</v>
      </c>
      <c r="E8" s="368"/>
      <c r="F8" s="368"/>
      <c r="G8" s="368"/>
      <c r="H8" s="368"/>
      <c r="I8" s="368"/>
      <c r="J8" s="368"/>
      <c r="K8" s="368"/>
      <c r="L8" s="368"/>
      <c r="M8" s="369"/>
    </row>
    <row r="9" spans="1:13" ht="31.5" customHeight="1">
      <c r="A9" s="7" t="s">
        <v>19</v>
      </c>
      <c r="B9" s="10" t="s">
        <v>5</v>
      </c>
      <c r="C9" s="364" t="s">
        <v>442</v>
      </c>
      <c r="D9" s="365"/>
      <c r="E9" s="365"/>
      <c r="F9" s="365"/>
      <c r="G9" s="365"/>
      <c r="H9" s="365"/>
      <c r="I9" s="365"/>
      <c r="J9" s="365"/>
      <c r="K9" s="365"/>
      <c r="L9" s="365"/>
      <c r="M9" s="366"/>
    </row>
    <row r="10" spans="1:13" ht="31.5" customHeight="1">
      <c r="A10" s="7" t="s">
        <v>20</v>
      </c>
      <c r="B10" s="10" t="s">
        <v>5</v>
      </c>
      <c r="C10" s="337" t="s">
        <v>32</v>
      </c>
      <c r="D10" s="338"/>
      <c r="E10" s="338"/>
      <c r="F10" s="338"/>
      <c r="G10" s="338"/>
      <c r="H10" s="338"/>
      <c r="I10" s="338"/>
      <c r="J10" s="338"/>
      <c r="K10" s="338"/>
      <c r="L10" s="338"/>
      <c r="M10" s="339"/>
    </row>
    <row r="11" spans="1:13" ht="31.5" customHeight="1">
      <c r="A11" s="7" t="s">
        <v>21</v>
      </c>
      <c r="B11" s="10" t="s">
        <v>6</v>
      </c>
      <c r="C11" s="12" t="s">
        <v>31</v>
      </c>
      <c r="D11" s="334" t="s">
        <v>33</v>
      </c>
      <c r="E11" s="335"/>
      <c r="F11" s="335"/>
      <c r="G11" s="335"/>
      <c r="H11" s="335"/>
      <c r="I11" s="335"/>
      <c r="J11" s="335"/>
      <c r="K11" s="335"/>
      <c r="L11" s="335"/>
      <c r="M11" s="336"/>
    </row>
    <row r="12" spans="1:13" ht="31.5" customHeight="1">
      <c r="A12" s="7" t="s">
        <v>22</v>
      </c>
      <c r="B12" s="10" t="s">
        <v>5</v>
      </c>
      <c r="C12" s="12" t="s">
        <v>30</v>
      </c>
      <c r="D12" s="332" t="s">
        <v>34</v>
      </c>
      <c r="E12" s="333"/>
      <c r="F12" s="131" t="s">
        <v>360</v>
      </c>
      <c r="G12" s="326"/>
      <c r="H12" s="327"/>
      <c r="I12" s="327"/>
      <c r="J12" s="327"/>
      <c r="K12" s="327"/>
      <c r="L12" s="327"/>
      <c r="M12" s="328"/>
    </row>
    <row r="13" spans="1:13" ht="31.5" customHeight="1">
      <c r="A13" s="7" t="s">
        <v>23</v>
      </c>
      <c r="B13" s="10" t="s">
        <v>6</v>
      </c>
      <c r="C13" s="12" t="s">
        <v>31</v>
      </c>
      <c r="D13" s="332" t="s">
        <v>35</v>
      </c>
      <c r="E13" s="333"/>
      <c r="F13" s="131"/>
      <c r="G13" s="329"/>
      <c r="H13" s="330"/>
      <c r="I13" s="330"/>
      <c r="J13" s="330"/>
      <c r="K13" s="330"/>
      <c r="L13" s="330"/>
      <c r="M13" s="331"/>
    </row>
    <row r="14" spans="1:13" ht="31.5" customHeight="1">
      <c r="A14" s="7" t="s">
        <v>24</v>
      </c>
      <c r="B14" s="10" t="s">
        <v>6</v>
      </c>
      <c r="C14" s="12" t="s">
        <v>31</v>
      </c>
      <c r="D14" s="334" t="s">
        <v>36</v>
      </c>
      <c r="E14" s="335"/>
      <c r="F14" s="335"/>
      <c r="G14" s="335"/>
      <c r="H14" s="335"/>
      <c r="I14" s="335"/>
      <c r="J14" s="335"/>
      <c r="K14" s="335"/>
      <c r="L14" s="335"/>
      <c r="M14" s="336"/>
    </row>
    <row r="15" spans="1:13" ht="31.5" customHeight="1">
      <c r="A15" s="7" t="s">
        <v>25</v>
      </c>
      <c r="B15" s="10" t="s">
        <v>5</v>
      </c>
      <c r="C15" s="12" t="s">
        <v>31</v>
      </c>
      <c r="D15" s="334" t="s">
        <v>37</v>
      </c>
      <c r="E15" s="335"/>
      <c r="F15" s="335"/>
      <c r="G15" s="335"/>
      <c r="H15" s="335"/>
      <c r="I15" s="335"/>
      <c r="J15" s="335"/>
      <c r="K15" s="335"/>
      <c r="L15" s="335"/>
      <c r="M15" s="336"/>
    </row>
    <row r="16" spans="1:13" ht="31.5" customHeight="1">
      <c r="A16" s="7" t="s">
        <v>26</v>
      </c>
      <c r="B16" s="10" t="s">
        <v>6</v>
      </c>
      <c r="C16" s="12" t="s">
        <v>31</v>
      </c>
      <c r="D16" s="9" t="s">
        <v>38</v>
      </c>
      <c r="E16" s="9"/>
      <c r="F16" s="367"/>
      <c r="G16" s="368"/>
      <c r="H16" s="368"/>
      <c r="I16" s="368"/>
      <c r="J16" s="368"/>
      <c r="K16" s="368"/>
      <c r="L16" s="368"/>
      <c r="M16" s="369"/>
    </row>
    <row r="17" spans="1:13" ht="31.5" customHeight="1">
      <c r="A17" s="7" t="s">
        <v>27</v>
      </c>
      <c r="B17" s="10" t="s">
        <v>5</v>
      </c>
      <c r="C17" s="12" t="s">
        <v>30</v>
      </c>
      <c r="D17" s="9" t="s">
        <v>361</v>
      </c>
      <c r="E17" s="9"/>
      <c r="F17" s="367" t="s">
        <v>362</v>
      </c>
      <c r="G17" s="368"/>
      <c r="H17" s="368"/>
      <c r="I17" s="368"/>
      <c r="J17" s="368"/>
      <c r="K17" s="368"/>
      <c r="L17" s="368"/>
      <c r="M17" s="369"/>
    </row>
    <row r="18" spans="1:13" ht="48.75" customHeight="1" thickBot="1">
      <c r="A18" s="8" t="s">
        <v>28</v>
      </c>
      <c r="B18" s="11" t="s">
        <v>6</v>
      </c>
      <c r="C18" s="340" t="s">
        <v>39</v>
      </c>
      <c r="D18" s="341"/>
      <c r="E18" s="341"/>
      <c r="F18" s="341"/>
      <c r="G18" s="341"/>
      <c r="H18" s="341"/>
      <c r="I18" s="341"/>
      <c r="J18" s="341"/>
      <c r="K18" s="341"/>
      <c r="L18" s="341"/>
      <c r="M18" s="34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39"/>
  <sheetViews>
    <sheetView zoomScale="85" zoomScaleNormal="85" workbookViewId="0">
      <selection activeCell="E29" sqref="E29"/>
    </sheetView>
  </sheetViews>
  <sheetFormatPr baseColWidth="10" defaultRowHeight="14.4"/>
  <cols>
    <col min="1" max="1" width="21.41796875" customWidth="1"/>
    <col min="2" max="2" width="18.41796875" customWidth="1"/>
    <col min="3" max="3" width="20.83984375" customWidth="1"/>
    <col min="4" max="4" width="17.26171875" customWidth="1"/>
    <col min="5" max="6" width="17.41796875" customWidth="1"/>
    <col min="7" max="8" width="16.41796875" customWidth="1"/>
    <col min="9" max="11" width="15.83984375" customWidth="1"/>
    <col min="12" max="12" width="22" customWidth="1"/>
    <col min="13" max="13" width="19.15625" customWidth="1"/>
    <col min="14" max="14" width="55.41796875" customWidth="1"/>
  </cols>
  <sheetData>
    <row r="1" spans="1:14" ht="15.6" customHeight="1" thickBot="1">
      <c r="A1" s="370" t="s">
        <v>265</v>
      </c>
      <c r="B1" s="371"/>
      <c r="C1" s="371"/>
      <c r="D1" s="371"/>
      <c r="E1" s="371"/>
      <c r="F1" s="371"/>
      <c r="G1" s="371"/>
      <c r="H1" s="371"/>
      <c r="I1" s="371"/>
      <c r="J1" s="371"/>
      <c r="K1" s="371"/>
      <c r="L1" s="371"/>
      <c r="M1" s="24"/>
    </row>
    <row r="2" spans="1:14">
      <c r="A2" s="372" t="s">
        <v>255</v>
      </c>
      <c r="B2" s="373"/>
      <c r="C2" s="373"/>
      <c r="D2" s="373"/>
      <c r="E2" s="373"/>
      <c r="F2" s="373"/>
      <c r="G2" s="373"/>
      <c r="H2" s="373"/>
      <c r="I2" s="373"/>
      <c r="J2" s="373"/>
      <c r="K2" s="373"/>
      <c r="L2" s="374"/>
    </row>
    <row r="3" spans="1:14" ht="30" customHeight="1">
      <c r="A3" s="198" t="s">
        <v>192</v>
      </c>
      <c r="B3" s="375" t="s">
        <v>326</v>
      </c>
      <c r="C3" s="376"/>
      <c r="D3" s="377"/>
      <c r="E3" s="378"/>
      <c r="F3" s="378"/>
      <c r="G3" s="378"/>
      <c r="H3" s="378"/>
      <c r="I3" s="378"/>
      <c r="J3" s="378"/>
      <c r="K3" s="378"/>
      <c r="L3" s="379"/>
    </row>
    <row r="4" spans="1:14" ht="94.5" customHeight="1" thickBot="1">
      <c r="A4" s="196" t="s">
        <v>193</v>
      </c>
      <c r="B4" s="197" t="s">
        <v>194</v>
      </c>
      <c r="C4" s="197" t="s">
        <v>195</v>
      </c>
      <c r="D4" s="197" t="s">
        <v>196</v>
      </c>
      <c r="E4" s="197" t="s">
        <v>197</v>
      </c>
      <c r="F4" s="197" t="s">
        <v>293</v>
      </c>
      <c r="G4" s="197" t="s">
        <v>198</v>
      </c>
      <c r="H4" s="197" t="s">
        <v>293</v>
      </c>
      <c r="I4" s="197" t="s">
        <v>325</v>
      </c>
      <c r="J4" s="197" t="s">
        <v>293</v>
      </c>
      <c r="K4" s="194" t="s">
        <v>295</v>
      </c>
      <c r="L4" s="195" t="s">
        <v>294</v>
      </c>
      <c r="M4" s="41"/>
      <c r="N4" s="41"/>
    </row>
    <row r="5" spans="1:14">
      <c r="A5" s="219" t="s">
        <v>364</v>
      </c>
      <c r="B5" s="220"/>
      <c r="C5" s="221"/>
      <c r="D5" s="221">
        <v>1</v>
      </c>
      <c r="E5" s="27"/>
      <c r="F5" s="27"/>
      <c r="G5" s="27"/>
      <c r="H5" s="27"/>
      <c r="I5" s="27"/>
      <c r="J5" s="27"/>
      <c r="K5" s="161">
        <f>E5*1.5+G5+I5*2/3</f>
        <v>0</v>
      </c>
      <c r="L5" s="162">
        <f>IF(F5="oui",0,E5*1.5)+IF(H5="oui",0,G5*1)+IF(J5="oui",0,I5*2/3)</f>
        <v>0</v>
      </c>
      <c r="N5" s="41"/>
    </row>
    <row r="6" spans="1:14">
      <c r="A6" s="215"/>
      <c r="B6" s="216"/>
      <c r="C6" s="32" t="s">
        <v>365</v>
      </c>
      <c r="D6" s="217"/>
      <c r="E6" s="25">
        <v>21</v>
      </c>
      <c r="F6" s="25" t="s">
        <v>162</v>
      </c>
      <c r="G6" s="25"/>
      <c r="H6" s="25"/>
      <c r="I6" s="25"/>
      <c r="J6" s="25"/>
      <c r="K6" s="163">
        <f t="shared" ref="K6:K28" si="0">E6*1.5+G6+I6*2/3</f>
        <v>31.5</v>
      </c>
      <c r="L6" s="164">
        <f t="shared" ref="L6:L28" si="1">IF(F6="oui",0,E6*1.5)+IF(H6="oui",0,G6*1)+IF(J6="oui",0,I6*2/3)</f>
        <v>31.5</v>
      </c>
      <c r="N6" s="41"/>
    </row>
    <row r="7" spans="1:14">
      <c r="A7" s="5"/>
      <c r="B7" s="216"/>
      <c r="C7" s="25" t="s">
        <v>366</v>
      </c>
      <c r="D7" s="217"/>
      <c r="E7" s="25">
        <v>21</v>
      </c>
      <c r="F7" s="25" t="s">
        <v>162</v>
      </c>
      <c r="G7" s="25"/>
      <c r="H7" s="25"/>
      <c r="I7" s="25"/>
      <c r="J7" s="25"/>
      <c r="K7" s="163">
        <f t="shared" si="0"/>
        <v>31.5</v>
      </c>
      <c r="L7" s="164">
        <f t="shared" si="1"/>
        <v>31.5</v>
      </c>
      <c r="N7" s="41"/>
    </row>
    <row r="8" spans="1:14">
      <c r="A8" s="5"/>
      <c r="B8" s="216"/>
      <c r="C8" s="25" t="s">
        <v>367</v>
      </c>
      <c r="D8" s="217"/>
      <c r="E8" s="25">
        <v>21</v>
      </c>
      <c r="F8" s="25" t="s">
        <v>162</v>
      </c>
      <c r="G8" s="25"/>
      <c r="H8" s="25"/>
      <c r="I8" s="25"/>
      <c r="J8" s="25"/>
      <c r="K8" s="163">
        <f t="shared" si="0"/>
        <v>31.5</v>
      </c>
      <c r="L8" s="164">
        <f t="shared" si="1"/>
        <v>31.5</v>
      </c>
      <c r="N8" s="41"/>
    </row>
    <row r="9" spans="1:14">
      <c r="A9" s="5"/>
      <c r="B9" s="216"/>
      <c r="C9" s="25" t="s">
        <v>368</v>
      </c>
      <c r="D9" s="217"/>
      <c r="E9" s="25"/>
      <c r="F9" s="25"/>
      <c r="G9" s="25">
        <v>18</v>
      </c>
      <c r="H9" s="25" t="s">
        <v>162</v>
      </c>
      <c r="I9" s="25"/>
      <c r="J9" s="25"/>
      <c r="K9" s="163">
        <f t="shared" si="0"/>
        <v>18</v>
      </c>
      <c r="L9" s="164">
        <f t="shared" si="1"/>
        <v>18</v>
      </c>
      <c r="N9" s="41"/>
    </row>
    <row r="10" spans="1:14">
      <c r="A10" s="218" t="s">
        <v>369</v>
      </c>
      <c r="B10" s="216"/>
      <c r="C10" s="25"/>
      <c r="D10" s="217">
        <v>1</v>
      </c>
      <c r="E10" s="25"/>
      <c r="F10" s="25"/>
      <c r="G10" s="25"/>
      <c r="H10" s="25"/>
      <c r="I10" s="25"/>
      <c r="J10" s="25"/>
      <c r="K10" s="163">
        <f t="shared" si="0"/>
        <v>0</v>
      </c>
      <c r="L10" s="164">
        <f t="shared" si="1"/>
        <v>0</v>
      </c>
      <c r="N10" s="41"/>
    </row>
    <row r="11" spans="1:14">
      <c r="A11" s="7"/>
      <c r="B11" s="216"/>
      <c r="C11" s="25" t="s">
        <v>370</v>
      </c>
      <c r="D11" s="217"/>
      <c r="E11" s="25">
        <v>21</v>
      </c>
      <c r="F11" s="25" t="s">
        <v>162</v>
      </c>
      <c r="G11" s="25"/>
      <c r="H11" s="25"/>
      <c r="I11" s="25"/>
      <c r="J11" s="25"/>
      <c r="K11" s="163">
        <f t="shared" si="0"/>
        <v>31.5</v>
      </c>
      <c r="L11" s="164">
        <f t="shared" si="1"/>
        <v>31.5</v>
      </c>
      <c r="N11" s="41"/>
    </row>
    <row r="12" spans="1:14">
      <c r="A12" s="7"/>
      <c r="B12" s="216"/>
      <c r="C12" s="25" t="s">
        <v>371</v>
      </c>
      <c r="D12" s="217"/>
      <c r="E12" s="25">
        <v>21</v>
      </c>
      <c r="F12" s="25" t="s">
        <v>162</v>
      </c>
      <c r="G12" s="25"/>
      <c r="H12" s="25"/>
      <c r="I12" s="25"/>
      <c r="J12" s="25"/>
      <c r="K12" s="163">
        <f t="shared" si="0"/>
        <v>31.5</v>
      </c>
      <c r="L12" s="164">
        <f t="shared" si="1"/>
        <v>31.5</v>
      </c>
      <c r="N12" s="41"/>
    </row>
    <row r="13" spans="1:14">
      <c r="A13" s="215" t="s">
        <v>372</v>
      </c>
      <c r="B13" s="216"/>
      <c r="C13" s="25"/>
      <c r="D13" s="217">
        <v>2</v>
      </c>
      <c r="E13" s="25"/>
      <c r="F13" s="25"/>
      <c r="G13" s="25"/>
      <c r="H13" s="25"/>
      <c r="I13" s="25"/>
      <c r="J13" s="25"/>
      <c r="K13" s="163">
        <f t="shared" si="0"/>
        <v>0</v>
      </c>
      <c r="L13" s="164">
        <f t="shared" si="1"/>
        <v>0</v>
      </c>
      <c r="N13" s="41"/>
    </row>
    <row r="14" spans="1:14">
      <c r="A14" s="217"/>
      <c r="B14" s="216"/>
      <c r="C14" s="25" t="s">
        <v>373</v>
      </c>
      <c r="D14" s="217"/>
      <c r="E14" s="25"/>
      <c r="F14" s="25"/>
      <c r="G14" s="25">
        <v>42</v>
      </c>
      <c r="H14" s="25" t="s">
        <v>162</v>
      </c>
      <c r="I14" s="25"/>
      <c r="J14" s="25"/>
      <c r="K14" s="163">
        <f t="shared" si="0"/>
        <v>42</v>
      </c>
      <c r="L14" s="164">
        <f t="shared" si="1"/>
        <v>42</v>
      </c>
      <c r="M14" s="214"/>
      <c r="N14" s="41"/>
    </row>
    <row r="15" spans="1:14">
      <c r="A15" s="5"/>
      <c r="B15" s="216"/>
      <c r="C15" s="25" t="s">
        <v>374</v>
      </c>
      <c r="D15" s="217"/>
      <c r="E15" s="25"/>
      <c r="F15" s="25"/>
      <c r="G15" s="25">
        <v>36</v>
      </c>
      <c r="H15" s="25" t="s">
        <v>162</v>
      </c>
      <c r="I15" s="25"/>
      <c r="J15" s="25"/>
      <c r="K15" s="163">
        <f t="shared" si="0"/>
        <v>36</v>
      </c>
      <c r="L15" s="164">
        <f t="shared" si="1"/>
        <v>36</v>
      </c>
      <c r="N15" s="41"/>
    </row>
    <row r="16" spans="1:14">
      <c r="A16" s="28"/>
      <c r="B16" s="25"/>
      <c r="C16" s="25"/>
      <c r="D16" s="25"/>
      <c r="E16" s="25"/>
      <c r="F16" s="25"/>
      <c r="G16" s="25"/>
      <c r="H16" s="25"/>
      <c r="I16" s="25"/>
      <c r="J16" s="25"/>
      <c r="K16" s="163">
        <f t="shared" si="0"/>
        <v>0</v>
      </c>
      <c r="L16" s="164">
        <f t="shared" si="1"/>
        <v>0</v>
      </c>
      <c r="N16" s="41"/>
    </row>
    <row r="17" spans="1:14">
      <c r="A17" s="28"/>
      <c r="B17" s="25"/>
      <c r="C17" s="25"/>
      <c r="D17" s="25"/>
      <c r="E17" s="25"/>
      <c r="F17" s="25"/>
      <c r="G17" s="25"/>
      <c r="H17" s="25"/>
      <c r="I17" s="25"/>
      <c r="J17" s="25"/>
      <c r="K17" s="163">
        <f t="shared" si="0"/>
        <v>0</v>
      </c>
      <c r="L17" s="164">
        <f t="shared" si="1"/>
        <v>0</v>
      </c>
      <c r="N17" s="41"/>
    </row>
    <row r="18" spans="1:14">
      <c r="A18" s="28"/>
      <c r="B18" s="25"/>
      <c r="C18" s="25"/>
      <c r="D18" s="25"/>
      <c r="E18" s="25"/>
      <c r="F18" s="25"/>
      <c r="G18" s="25"/>
      <c r="H18" s="25"/>
      <c r="I18" s="25"/>
      <c r="J18" s="25"/>
      <c r="K18" s="163">
        <f t="shared" si="0"/>
        <v>0</v>
      </c>
      <c r="L18" s="164">
        <f t="shared" si="1"/>
        <v>0</v>
      </c>
      <c r="N18" s="41"/>
    </row>
    <row r="19" spans="1:14">
      <c r="A19" s="28"/>
      <c r="B19" s="25"/>
      <c r="C19" s="25"/>
      <c r="D19" s="25"/>
      <c r="E19" s="25"/>
      <c r="F19" s="25"/>
      <c r="G19" s="25"/>
      <c r="H19" s="25"/>
      <c r="I19" s="25"/>
      <c r="J19" s="25"/>
      <c r="K19" s="163">
        <f t="shared" si="0"/>
        <v>0</v>
      </c>
      <c r="L19" s="164">
        <f t="shared" si="1"/>
        <v>0</v>
      </c>
      <c r="N19" s="41"/>
    </row>
    <row r="20" spans="1:14">
      <c r="A20" s="28"/>
      <c r="B20" s="25"/>
      <c r="C20" s="25"/>
      <c r="D20" s="25"/>
      <c r="E20" s="25"/>
      <c r="F20" s="25"/>
      <c r="G20" s="25"/>
      <c r="H20" s="25"/>
      <c r="I20" s="25"/>
      <c r="J20" s="25"/>
      <c r="K20" s="163">
        <f t="shared" si="0"/>
        <v>0</v>
      </c>
      <c r="L20" s="164">
        <f t="shared" si="1"/>
        <v>0</v>
      </c>
    </row>
    <row r="21" spans="1:14">
      <c r="A21" s="28"/>
      <c r="B21" s="25"/>
      <c r="C21" s="25"/>
      <c r="D21" s="25"/>
      <c r="E21" s="25"/>
      <c r="F21" s="25"/>
      <c r="G21" s="25"/>
      <c r="H21" s="25"/>
      <c r="I21" s="25"/>
      <c r="J21" s="25"/>
      <c r="K21" s="163">
        <f t="shared" si="0"/>
        <v>0</v>
      </c>
      <c r="L21" s="164">
        <f t="shared" si="1"/>
        <v>0</v>
      </c>
    </row>
    <row r="22" spans="1:14">
      <c r="A22" s="28"/>
      <c r="B22" s="25"/>
      <c r="C22" s="25"/>
      <c r="D22" s="25"/>
      <c r="E22" s="25"/>
      <c r="F22" s="25"/>
      <c r="G22" s="25"/>
      <c r="H22" s="25"/>
      <c r="I22" s="25"/>
      <c r="J22" s="25"/>
      <c r="K22" s="163">
        <f t="shared" si="0"/>
        <v>0</v>
      </c>
      <c r="L22" s="164">
        <f t="shared" si="1"/>
        <v>0</v>
      </c>
    </row>
    <row r="23" spans="1:14">
      <c r="A23" s="28"/>
      <c r="B23" s="25"/>
      <c r="C23" s="25"/>
      <c r="D23" s="25"/>
      <c r="E23" s="25"/>
      <c r="F23" s="25"/>
      <c r="G23" s="25"/>
      <c r="H23" s="25"/>
      <c r="I23" s="25"/>
      <c r="J23" s="25"/>
      <c r="K23" s="163">
        <f t="shared" si="0"/>
        <v>0</v>
      </c>
      <c r="L23" s="164">
        <f t="shared" si="1"/>
        <v>0</v>
      </c>
    </row>
    <row r="24" spans="1:14">
      <c r="A24" s="28"/>
      <c r="B24" s="25"/>
      <c r="C24" s="25"/>
      <c r="D24" s="25"/>
      <c r="E24" s="25"/>
      <c r="F24" s="25"/>
      <c r="G24" s="25"/>
      <c r="H24" s="25"/>
      <c r="I24" s="25"/>
      <c r="J24" s="25"/>
      <c r="K24" s="163">
        <f t="shared" si="0"/>
        <v>0</v>
      </c>
      <c r="L24" s="164">
        <f t="shared" si="1"/>
        <v>0</v>
      </c>
    </row>
    <row r="25" spans="1:14">
      <c r="A25" s="28"/>
      <c r="B25" s="25"/>
      <c r="C25" s="25"/>
      <c r="D25" s="25"/>
      <c r="E25" s="25"/>
      <c r="F25" s="25"/>
      <c r="G25" s="25"/>
      <c r="H25" s="25"/>
      <c r="I25" s="25"/>
      <c r="J25" s="25"/>
      <c r="K25" s="163">
        <f t="shared" si="0"/>
        <v>0</v>
      </c>
      <c r="L25" s="164">
        <f t="shared" si="1"/>
        <v>0</v>
      </c>
    </row>
    <row r="26" spans="1:14">
      <c r="A26" s="28"/>
      <c r="B26" s="25"/>
      <c r="C26" s="25"/>
      <c r="D26" s="25"/>
      <c r="E26" s="25"/>
      <c r="F26" s="25"/>
      <c r="G26" s="25"/>
      <c r="H26" s="25"/>
      <c r="I26" s="25"/>
      <c r="J26" s="25"/>
      <c r="K26" s="163">
        <f t="shared" si="0"/>
        <v>0</v>
      </c>
      <c r="L26" s="164">
        <f t="shared" si="1"/>
        <v>0</v>
      </c>
    </row>
    <row r="27" spans="1:14">
      <c r="A27" s="28"/>
      <c r="B27" s="25"/>
      <c r="C27" s="25"/>
      <c r="D27" s="25"/>
      <c r="E27" s="25"/>
      <c r="F27" s="25"/>
      <c r="G27" s="25"/>
      <c r="H27" s="25"/>
      <c r="I27" s="25"/>
      <c r="J27" s="25"/>
      <c r="K27" s="163">
        <f t="shared" si="0"/>
        <v>0</v>
      </c>
      <c r="L27" s="164">
        <f t="shared" si="1"/>
        <v>0</v>
      </c>
    </row>
    <row r="28" spans="1:14" ht="14.7" thickBot="1">
      <c r="A28" s="29"/>
      <c r="B28" s="30"/>
      <c r="C28" s="30"/>
      <c r="D28" s="32"/>
      <c r="E28" s="32"/>
      <c r="F28" s="32"/>
      <c r="G28" s="32"/>
      <c r="H28" s="32"/>
      <c r="I28" s="32"/>
      <c r="J28" s="32"/>
      <c r="K28" s="165">
        <f t="shared" si="0"/>
        <v>0</v>
      </c>
      <c r="L28" s="164">
        <f t="shared" si="1"/>
        <v>0</v>
      </c>
    </row>
    <row r="29" spans="1:14" ht="14.7" thickBot="1">
      <c r="D29" s="33" t="s">
        <v>199</v>
      </c>
      <c r="E29" s="34">
        <f>SUM(E5:E28)</f>
        <v>105</v>
      </c>
      <c r="F29" s="34"/>
      <c r="G29" s="34">
        <f>SUM(G5:G28)</f>
        <v>96</v>
      </c>
      <c r="H29" s="34"/>
      <c r="I29" s="34">
        <f>SUM(I5:I28)</f>
        <v>0</v>
      </c>
      <c r="J29" s="34"/>
      <c r="K29" s="166">
        <f>SUM(K5:K28)</f>
        <v>253.5</v>
      </c>
      <c r="L29" s="166">
        <f>SUM(L5:L28)</f>
        <v>253.5</v>
      </c>
    </row>
    <row r="30" spans="1:14" ht="14.7" thickBot="1"/>
    <row r="31" spans="1:14">
      <c r="A31" s="372" t="s">
        <v>256</v>
      </c>
      <c r="B31" s="373"/>
      <c r="C31" s="373"/>
      <c r="D31" s="373"/>
      <c r="E31" s="373"/>
      <c r="F31" s="373"/>
      <c r="G31" s="373"/>
      <c r="H31" s="373"/>
      <c r="I31" s="373"/>
      <c r="J31" s="373"/>
      <c r="K31" s="373"/>
      <c r="L31" s="374"/>
    </row>
    <row r="32" spans="1:14">
      <c r="A32" s="198" t="s">
        <v>192</v>
      </c>
      <c r="B32" s="375" t="s">
        <v>326</v>
      </c>
      <c r="C32" s="376"/>
      <c r="D32" s="377"/>
      <c r="E32" s="378"/>
      <c r="F32" s="378"/>
      <c r="G32" s="378"/>
      <c r="H32" s="378"/>
      <c r="I32" s="378"/>
      <c r="J32" s="378"/>
      <c r="K32" s="378"/>
      <c r="L32" s="379"/>
    </row>
    <row r="33" spans="1:12" ht="43.5" thickBot="1">
      <c r="A33" s="196" t="s">
        <v>193</v>
      </c>
      <c r="B33" s="197" t="s">
        <v>194</v>
      </c>
      <c r="C33" s="197" t="s">
        <v>195</v>
      </c>
      <c r="D33" s="197" t="s">
        <v>196</v>
      </c>
      <c r="E33" s="197" t="s">
        <v>197</v>
      </c>
      <c r="F33" s="197" t="s">
        <v>293</v>
      </c>
      <c r="G33" s="197" t="s">
        <v>198</v>
      </c>
      <c r="H33" s="197" t="s">
        <v>293</v>
      </c>
      <c r="I33" s="197" t="s">
        <v>325</v>
      </c>
      <c r="J33" s="197" t="s">
        <v>293</v>
      </c>
      <c r="K33" s="194" t="s">
        <v>295</v>
      </c>
      <c r="L33" s="195" t="s">
        <v>294</v>
      </c>
    </row>
    <row r="34" spans="1:12">
      <c r="A34" s="26"/>
      <c r="B34" s="27"/>
      <c r="C34" s="31"/>
      <c r="D34" s="27"/>
      <c r="E34" s="27"/>
      <c r="F34" s="27"/>
      <c r="G34" s="27"/>
      <c r="H34" s="27"/>
      <c r="I34" s="27"/>
      <c r="J34" s="27"/>
      <c r="K34" s="165">
        <f t="shared" ref="K34:K64" si="2">E34*1.5+G34+I34*2/3</f>
        <v>0</v>
      </c>
      <c r="L34" s="164">
        <f>IF(F34="oui",0,E34*1.5)+IF(H34="oui",0,G34*1)+IF(J34="oui",0,I34*2/3)</f>
        <v>0</v>
      </c>
    </row>
    <row r="35" spans="1:12">
      <c r="A35" s="28"/>
      <c r="B35" s="25"/>
      <c r="C35" s="25"/>
      <c r="D35" s="25"/>
      <c r="E35" s="25"/>
      <c r="F35" s="25"/>
      <c r="G35" s="25"/>
      <c r="H35" s="25"/>
      <c r="I35" s="25"/>
      <c r="J35" s="25"/>
      <c r="K35" s="163">
        <f t="shared" si="2"/>
        <v>0</v>
      </c>
      <c r="L35" s="164">
        <f t="shared" ref="L35:L64" si="3">IF(F35="oui",0,E35*1.5)+IF(H35="oui",0,G35*1)+IF(J35="oui",0,I35*2/3)</f>
        <v>0</v>
      </c>
    </row>
    <row r="36" spans="1:12">
      <c r="A36" s="28"/>
      <c r="B36" s="25"/>
      <c r="C36" s="25"/>
      <c r="D36" s="25"/>
      <c r="E36" s="25"/>
      <c r="F36" s="25"/>
      <c r="G36" s="25"/>
      <c r="H36" s="25"/>
      <c r="I36" s="25"/>
      <c r="J36" s="25"/>
      <c r="K36" s="163">
        <f t="shared" si="2"/>
        <v>0</v>
      </c>
      <c r="L36" s="164">
        <f t="shared" si="3"/>
        <v>0</v>
      </c>
    </row>
    <row r="37" spans="1:12">
      <c r="A37" s="28"/>
      <c r="B37" s="25"/>
      <c r="C37" s="25"/>
      <c r="D37" s="25"/>
      <c r="E37" s="25"/>
      <c r="F37" s="25"/>
      <c r="G37" s="25"/>
      <c r="H37" s="25"/>
      <c r="I37" s="25"/>
      <c r="J37" s="25"/>
      <c r="K37" s="163">
        <f t="shared" si="2"/>
        <v>0</v>
      </c>
      <c r="L37" s="164">
        <f t="shared" si="3"/>
        <v>0</v>
      </c>
    </row>
    <row r="38" spans="1:12">
      <c r="A38" s="28"/>
      <c r="B38" s="25"/>
      <c r="C38" s="25"/>
      <c r="D38" s="25"/>
      <c r="E38" s="25"/>
      <c r="F38" s="25"/>
      <c r="G38" s="25"/>
      <c r="H38" s="25"/>
      <c r="I38" s="25"/>
      <c r="J38" s="25"/>
      <c r="K38" s="163">
        <f t="shared" si="2"/>
        <v>0</v>
      </c>
      <c r="L38" s="164">
        <f t="shared" si="3"/>
        <v>0</v>
      </c>
    </row>
    <row r="39" spans="1:12">
      <c r="A39" s="28"/>
      <c r="B39" s="25"/>
      <c r="C39" s="25"/>
      <c r="D39" s="25"/>
      <c r="E39" s="25"/>
      <c r="F39" s="25"/>
      <c r="G39" s="25"/>
      <c r="H39" s="25"/>
      <c r="I39" s="25"/>
      <c r="J39" s="25"/>
      <c r="K39" s="163">
        <f t="shared" si="2"/>
        <v>0</v>
      </c>
      <c r="L39" s="164">
        <f t="shared" si="3"/>
        <v>0</v>
      </c>
    </row>
    <row r="40" spans="1:12">
      <c r="A40" s="28"/>
      <c r="B40" s="25"/>
      <c r="C40" s="25"/>
      <c r="D40" s="25"/>
      <c r="E40" s="25"/>
      <c r="F40" s="25"/>
      <c r="G40" s="25"/>
      <c r="H40" s="25"/>
      <c r="I40" s="25"/>
      <c r="J40" s="25"/>
      <c r="K40" s="163">
        <f t="shared" si="2"/>
        <v>0</v>
      </c>
      <c r="L40" s="164">
        <f t="shared" si="3"/>
        <v>0</v>
      </c>
    </row>
    <row r="41" spans="1:12">
      <c r="A41" s="28"/>
      <c r="B41" s="25"/>
      <c r="C41" s="25"/>
      <c r="D41" s="25"/>
      <c r="E41" s="25"/>
      <c r="F41" s="25"/>
      <c r="G41" s="25"/>
      <c r="H41" s="25"/>
      <c r="I41" s="25"/>
      <c r="J41" s="25"/>
      <c r="K41" s="163">
        <f t="shared" si="2"/>
        <v>0</v>
      </c>
      <c r="L41" s="164">
        <f t="shared" si="3"/>
        <v>0</v>
      </c>
    </row>
    <row r="42" spans="1:12">
      <c r="A42" s="28"/>
      <c r="B42" s="25"/>
      <c r="C42" s="25"/>
      <c r="D42" s="25"/>
      <c r="E42" s="25"/>
      <c r="F42" s="25"/>
      <c r="G42" s="25"/>
      <c r="H42" s="25"/>
      <c r="I42" s="25"/>
      <c r="J42" s="25"/>
      <c r="K42" s="163">
        <f t="shared" si="2"/>
        <v>0</v>
      </c>
      <c r="L42" s="164">
        <f t="shared" si="3"/>
        <v>0</v>
      </c>
    </row>
    <row r="43" spans="1:12">
      <c r="A43" s="28"/>
      <c r="B43" s="25"/>
      <c r="C43" s="25"/>
      <c r="D43" s="25"/>
      <c r="E43" s="25"/>
      <c r="F43" s="25"/>
      <c r="G43" s="25"/>
      <c r="H43" s="25"/>
      <c r="I43" s="25"/>
      <c r="J43" s="25"/>
      <c r="K43" s="163">
        <f t="shared" si="2"/>
        <v>0</v>
      </c>
      <c r="L43" s="164">
        <f t="shared" si="3"/>
        <v>0</v>
      </c>
    </row>
    <row r="44" spans="1:12">
      <c r="A44" s="28"/>
      <c r="B44" s="25"/>
      <c r="C44" s="25"/>
      <c r="D44" s="25"/>
      <c r="E44" s="25"/>
      <c r="F44" s="25"/>
      <c r="G44" s="25"/>
      <c r="H44" s="25"/>
      <c r="I44" s="25"/>
      <c r="J44" s="25"/>
      <c r="K44" s="163">
        <f t="shared" si="2"/>
        <v>0</v>
      </c>
      <c r="L44" s="164">
        <f t="shared" si="3"/>
        <v>0</v>
      </c>
    </row>
    <row r="45" spans="1:12">
      <c r="A45" s="28"/>
      <c r="B45" s="25"/>
      <c r="C45" s="25"/>
      <c r="D45" s="25"/>
      <c r="E45" s="25"/>
      <c r="F45" s="25"/>
      <c r="G45" s="25"/>
      <c r="H45" s="25"/>
      <c r="I45" s="25"/>
      <c r="J45" s="25"/>
      <c r="K45" s="163">
        <f t="shared" si="2"/>
        <v>0</v>
      </c>
      <c r="L45" s="164">
        <f t="shared" si="3"/>
        <v>0</v>
      </c>
    </row>
    <row r="46" spans="1:12">
      <c r="A46" s="28"/>
      <c r="B46" s="25"/>
      <c r="C46" s="25"/>
      <c r="D46" s="25"/>
      <c r="E46" s="25"/>
      <c r="F46" s="25"/>
      <c r="G46" s="25"/>
      <c r="H46" s="25"/>
      <c r="I46" s="25"/>
      <c r="J46" s="25"/>
      <c r="K46" s="163">
        <f t="shared" si="2"/>
        <v>0</v>
      </c>
      <c r="L46" s="164">
        <f t="shared" si="3"/>
        <v>0</v>
      </c>
    </row>
    <row r="47" spans="1:12">
      <c r="A47" s="28"/>
      <c r="B47" s="25"/>
      <c r="C47" s="25"/>
      <c r="D47" s="25"/>
      <c r="E47" s="25"/>
      <c r="F47" s="25"/>
      <c r="G47" s="25"/>
      <c r="H47" s="25"/>
      <c r="I47" s="25"/>
      <c r="J47" s="25"/>
      <c r="K47" s="163">
        <f t="shared" si="2"/>
        <v>0</v>
      </c>
      <c r="L47" s="164">
        <f t="shared" si="3"/>
        <v>0</v>
      </c>
    </row>
    <row r="48" spans="1:12">
      <c r="A48" s="28"/>
      <c r="B48" s="25"/>
      <c r="C48" s="25"/>
      <c r="D48" s="25"/>
      <c r="E48" s="25"/>
      <c r="F48" s="25"/>
      <c r="G48" s="25"/>
      <c r="H48" s="25"/>
      <c r="I48" s="25"/>
      <c r="J48" s="25"/>
      <c r="K48" s="163">
        <f t="shared" si="2"/>
        <v>0</v>
      </c>
      <c r="L48" s="164">
        <f t="shared" si="3"/>
        <v>0</v>
      </c>
    </row>
    <row r="49" spans="1:12">
      <c r="A49" s="28"/>
      <c r="B49" s="25"/>
      <c r="C49" s="25"/>
      <c r="D49" s="25"/>
      <c r="E49" s="25"/>
      <c r="F49" s="25"/>
      <c r="G49" s="25"/>
      <c r="H49" s="25"/>
      <c r="I49" s="25"/>
      <c r="J49" s="25"/>
      <c r="K49" s="163">
        <f t="shared" si="2"/>
        <v>0</v>
      </c>
      <c r="L49" s="164">
        <f t="shared" si="3"/>
        <v>0</v>
      </c>
    </row>
    <row r="50" spans="1:12">
      <c r="A50" s="28"/>
      <c r="B50" s="25"/>
      <c r="C50" s="25"/>
      <c r="D50" s="25"/>
      <c r="E50" s="25"/>
      <c r="F50" s="25"/>
      <c r="G50" s="25"/>
      <c r="H50" s="25"/>
      <c r="I50" s="25"/>
      <c r="J50" s="25"/>
      <c r="K50" s="163">
        <f t="shared" si="2"/>
        <v>0</v>
      </c>
      <c r="L50" s="164">
        <f t="shared" si="3"/>
        <v>0</v>
      </c>
    </row>
    <row r="51" spans="1:12">
      <c r="A51" s="28"/>
      <c r="B51" s="25"/>
      <c r="C51" s="25"/>
      <c r="D51" s="25"/>
      <c r="E51" s="25"/>
      <c r="F51" s="25"/>
      <c r="G51" s="25"/>
      <c r="H51" s="25"/>
      <c r="I51" s="25"/>
      <c r="J51" s="25"/>
      <c r="K51" s="163">
        <f t="shared" si="2"/>
        <v>0</v>
      </c>
      <c r="L51" s="164">
        <f t="shared" si="3"/>
        <v>0</v>
      </c>
    </row>
    <row r="52" spans="1:12">
      <c r="A52" s="28"/>
      <c r="B52" s="25"/>
      <c r="C52" s="25"/>
      <c r="D52" s="25"/>
      <c r="E52" s="25"/>
      <c r="F52" s="25"/>
      <c r="G52" s="25"/>
      <c r="H52" s="25"/>
      <c r="I52" s="25"/>
      <c r="J52" s="25"/>
      <c r="K52" s="163">
        <f t="shared" si="2"/>
        <v>0</v>
      </c>
      <c r="L52" s="164">
        <f t="shared" si="3"/>
        <v>0</v>
      </c>
    </row>
    <row r="53" spans="1:12">
      <c r="A53" s="28"/>
      <c r="B53" s="25"/>
      <c r="C53" s="25"/>
      <c r="D53" s="25"/>
      <c r="E53" s="25"/>
      <c r="F53" s="25"/>
      <c r="G53" s="25"/>
      <c r="H53" s="25"/>
      <c r="I53" s="25"/>
      <c r="J53" s="25"/>
      <c r="K53" s="163">
        <f t="shared" si="2"/>
        <v>0</v>
      </c>
      <c r="L53" s="164">
        <f t="shared" si="3"/>
        <v>0</v>
      </c>
    </row>
    <row r="54" spans="1:12">
      <c r="A54" s="28"/>
      <c r="B54" s="25"/>
      <c r="C54" s="25"/>
      <c r="D54" s="25"/>
      <c r="E54" s="25"/>
      <c r="F54" s="25"/>
      <c r="G54" s="25"/>
      <c r="H54" s="25"/>
      <c r="I54" s="25"/>
      <c r="J54" s="25"/>
      <c r="K54" s="163">
        <f t="shared" si="2"/>
        <v>0</v>
      </c>
      <c r="L54" s="164">
        <f t="shared" si="3"/>
        <v>0</v>
      </c>
    </row>
    <row r="55" spans="1:12">
      <c r="A55" s="28"/>
      <c r="B55" s="25"/>
      <c r="C55" s="25"/>
      <c r="D55" s="25"/>
      <c r="E55" s="25"/>
      <c r="F55" s="25"/>
      <c r="G55" s="25"/>
      <c r="H55" s="25"/>
      <c r="I55" s="25"/>
      <c r="J55" s="25"/>
      <c r="K55" s="163">
        <f t="shared" si="2"/>
        <v>0</v>
      </c>
      <c r="L55" s="164">
        <f t="shared" si="3"/>
        <v>0</v>
      </c>
    </row>
    <row r="56" spans="1:12">
      <c r="A56" s="28"/>
      <c r="B56" s="25"/>
      <c r="C56" s="25"/>
      <c r="D56" s="25"/>
      <c r="E56" s="25"/>
      <c r="F56" s="25"/>
      <c r="G56" s="25"/>
      <c r="H56" s="25"/>
      <c r="I56" s="25"/>
      <c r="J56" s="25"/>
      <c r="K56" s="163">
        <f t="shared" si="2"/>
        <v>0</v>
      </c>
      <c r="L56" s="164">
        <f t="shared" si="3"/>
        <v>0</v>
      </c>
    </row>
    <row r="57" spans="1:12">
      <c r="A57" s="28"/>
      <c r="B57" s="25"/>
      <c r="C57" s="25"/>
      <c r="D57" s="25"/>
      <c r="E57" s="25"/>
      <c r="F57" s="25"/>
      <c r="G57" s="25"/>
      <c r="H57" s="25"/>
      <c r="I57" s="25"/>
      <c r="J57" s="25"/>
      <c r="K57" s="163">
        <f t="shared" si="2"/>
        <v>0</v>
      </c>
      <c r="L57" s="164">
        <f t="shared" si="3"/>
        <v>0</v>
      </c>
    </row>
    <row r="58" spans="1:12">
      <c r="A58" s="28"/>
      <c r="B58" s="25"/>
      <c r="C58" s="25"/>
      <c r="D58" s="25"/>
      <c r="E58" s="25"/>
      <c r="F58" s="25"/>
      <c r="G58" s="25"/>
      <c r="H58" s="25"/>
      <c r="I58" s="25"/>
      <c r="J58" s="25"/>
      <c r="K58" s="163">
        <f t="shared" si="2"/>
        <v>0</v>
      </c>
      <c r="L58" s="164">
        <f t="shared" si="3"/>
        <v>0</v>
      </c>
    </row>
    <row r="59" spans="1:12">
      <c r="A59" s="28"/>
      <c r="B59" s="25"/>
      <c r="C59" s="25"/>
      <c r="D59" s="25"/>
      <c r="E59" s="25"/>
      <c r="F59" s="25"/>
      <c r="G59" s="25"/>
      <c r="H59" s="25"/>
      <c r="I59" s="25"/>
      <c r="J59" s="25"/>
      <c r="K59" s="163">
        <f t="shared" si="2"/>
        <v>0</v>
      </c>
      <c r="L59" s="164">
        <f t="shared" si="3"/>
        <v>0</v>
      </c>
    </row>
    <row r="60" spans="1:12">
      <c r="A60" s="28"/>
      <c r="B60" s="25"/>
      <c r="C60" s="25"/>
      <c r="D60" s="25"/>
      <c r="E60" s="25"/>
      <c r="F60" s="25"/>
      <c r="G60" s="25"/>
      <c r="H60" s="25"/>
      <c r="I60" s="25"/>
      <c r="J60" s="25"/>
      <c r="K60" s="163">
        <f t="shared" si="2"/>
        <v>0</v>
      </c>
      <c r="L60" s="164">
        <f t="shared" si="3"/>
        <v>0</v>
      </c>
    </row>
    <row r="61" spans="1:12">
      <c r="A61" s="28"/>
      <c r="B61" s="25"/>
      <c r="C61" s="25"/>
      <c r="D61" s="25"/>
      <c r="E61" s="25"/>
      <c r="F61" s="25"/>
      <c r="G61" s="25"/>
      <c r="H61" s="25"/>
      <c r="I61" s="25"/>
      <c r="J61" s="25"/>
      <c r="K61" s="163">
        <f t="shared" si="2"/>
        <v>0</v>
      </c>
      <c r="L61" s="164">
        <f t="shared" si="3"/>
        <v>0</v>
      </c>
    </row>
    <row r="62" spans="1:12">
      <c r="A62" s="28"/>
      <c r="B62" s="25"/>
      <c r="C62" s="25"/>
      <c r="D62" s="25"/>
      <c r="E62" s="25"/>
      <c r="F62" s="25"/>
      <c r="G62" s="25"/>
      <c r="H62" s="25"/>
      <c r="I62" s="25"/>
      <c r="J62" s="25"/>
      <c r="K62" s="163">
        <f t="shared" si="2"/>
        <v>0</v>
      </c>
      <c r="L62" s="164">
        <f t="shared" si="3"/>
        <v>0</v>
      </c>
    </row>
    <row r="63" spans="1:12">
      <c r="A63" s="28"/>
      <c r="B63" s="25"/>
      <c r="C63" s="25"/>
      <c r="D63" s="25"/>
      <c r="E63" s="25"/>
      <c r="F63" s="25"/>
      <c r="G63" s="25"/>
      <c r="H63" s="25"/>
      <c r="I63" s="25"/>
      <c r="J63" s="25"/>
      <c r="K63" s="163">
        <f t="shared" si="2"/>
        <v>0</v>
      </c>
      <c r="L63" s="164">
        <f t="shared" si="3"/>
        <v>0</v>
      </c>
    </row>
    <row r="64" spans="1:12" ht="14.7" thickBot="1">
      <c r="A64" s="29"/>
      <c r="B64" s="30"/>
      <c r="C64" s="30"/>
      <c r="D64" s="30"/>
      <c r="E64" s="30"/>
      <c r="F64" s="32"/>
      <c r="G64" s="30"/>
      <c r="H64" s="32"/>
      <c r="I64" s="30"/>
      <c r="J64" s="32"/>
      <c r="K64" s="167">
        <f t="shared" si="2"/>
        <v>0</v>
      </c>
      <c r="L64" s="168">
        <f t="shared" si="3"/>
        <v>0</v>
      </c>
    </row>
    <row r="65" spans="1:12" ht="14.7" thickBot="1">
      <c r="D65" s="33" t="s">
        <v>199</v>
      </c>
      <c r="E65" s="34">
        <f>SUM(E34:E64)</f>
        <v>0</v>
      </c>
      <c r="F65" s="34">
        <f t="shared" ref="F65:L65" si="4">SUM(F34:F64)</f>
        <v>0</v>
      </c>
      <c r="G65" s="34">
        <f t="shared" si="4"/>
        <v>0</v>
      </c>
      <c r="H65" s="34">
        <f t="shared" si="4"/>
        <v>0</v>
      </c>
      <c r="I65" s="34">
        <f t="shared" si="4"/>
        <v>0</v>
      </c>
      <c r="J65" s="34">
        <f t="shared" si="4"/>
        <v>0</v>
      </c>
      <c r="K65" s="166">
        <f t="shared" si="4"/>
        <v>0</v>
      </c>
      <c r="L65" s="166">
        <f t="shared" si="4"/>
        <v>0</v>
      </c>
    </row>
    <row r="66" spans="1:12" ht="14.7" thickBot="1"/>
    <row r="67" spans="1:12">
      <c r="A67" s="372" t="s">
        <v>266</v>
      </c>
      <c r="B67" s="373"/>
      <c r="C67" s="373"/>
      <c r="D67" s="373"/>
      <c r="E67" s="373"/>
      <c r="F67" s="373"/>
      <c r="G67" s="373"/>
      <c r="H67" s="373"/>
      <c r="I67" s="373"/>
      <c r="J67" s="373"/>
      <c r="K67" s="373"/>
      <c r="L67" s="374"/>
    </row>
    <row r="68" spans="1:12">
      <c r="A68" s="198" t="s">
        <v>192</v>
      </c>
      <c r="B68" s="375" t="s">
        <v>326</v>
      </c>
      <c r="C68" s="376"/>
      <c r="D68" s="377"/>
      <c r="E68" s="378"/>
      <c r="F68" s="378"/>
      <c r="G68" s="378"/>
      <c r="H68" s="378"/>
      <c r="I68" s="378"/>
      <c r="J68" s="378"/>
      <c r="K68" s="378"/>
      <c r="L68" s="379"/>
    </row>
    <row r="69" spans="1:12" ht="43.5" thickBot="1">
      <c r="A69" s="196" t="s">
        <v>193</v>
      </c>
      <c r="B69" s="197" t="s">
        <v>194</v>
      </c>
      <c r="C69" s="197" t="s">
        <v>195</v>
      </c>
      <c r="D69" s="197" t="s">
        <v>196</v>
      </c>
      <c r="E69" s="197" t="s">
        <v>197</v>
      </c>
      <c r="F69" s="197" t="s">
        <v>293</v>
      </c>
      <c r="G69" s="197" t="s">
        <v>198</v>
      </c>
      <c r="H69" s="197" t="s">
        <v>293</v>
      </c>
      <c r="I69" s="197" t="s">
        <v>325</v>
      </c>
      <c r="J69" s="197" t="s">
        <v>293</v>
      </c>
      <c r="K69" s="194" t="s">
        <v>295</v>
      </c>
      <c r="L69" s="195" t="s">
        <v>294</v>
      </c>
    </row>
    <row r="70" spans="1:12">
      <c r="A70" s="26"/>
      <c r="B70" s="27"/>
      <c r="C70" s="31"/>
      <c r="D70" s="27"/>
      <c r="E70" s="27"/>
      <c r="F70" s="27"/>
      <c r="G70" s="27"/>
      <c r="H70" s="27"/>
      <c r="I70" s="27"/>
      <c r="J70" s="27"/>
      <c r="K70" s="171">
        <f t="shared" ref="K70:K100" si="5">E70*1.5+G70+I70*2/3</f>
        <v>0</v>
      </c>
      <c r="L70" s="164">
        <f t="shared" ref="L70:L99" si="6">IF(F70="oui",0,E70*1.5)+IF(H70="oui",0,G70*1)+IF(J70="oui",0,I70*2/3)</f>
        <v>0</v>
      </c>
    </row>
    <row r="71" spans="1:12">
      <c r="A71" s="28"/>
      <c r="B71" s="25"/>
      <c r="C71" s="25"/>
      <c r="D71" s="25"/>
      <c r="E71" s="25"/>
      <c r="F71" s="25"/>
      <c r="G71" s="25"/>
      <c r="H71" s="25"/>
      <c r="I71" s="25"/>
      <c r="J71" s="25"/>
      <c r="K71" s="172">
        <f t="shared" si="5"/>
        <v>0</v>
      </c>
      <c r="L71" s="170">
        <f t="shared" si="6"/>
        <v>0</v>
      </c>
    </row>
    <row r="72" spans="1:12">
      <c r="A72" s="28"/>
      <c r="B72" s="25"/>
      <c r="C72" s="25"/>
      <c r="D72" s="25"/>
      <c r="E72" s="25"/>
      <c r="F72" s="25"/>
      <c r="G72" s="25"/>
      <c r="H72" s="25"/>
      <c r="I72" s="25"/>
      <c r="J72" s="25"/>
      <c r="K72" s="163">
        <f t="shared" si="5"/>
        <v>0</v>
      </c>
      <c r="L72" s="164">
        <f t="shared" si="6"/>
        <v>0</v>
      </c>
    </row>
    <row r="73" spans="1:12">
      <c r="A73" s="28"/>
      <c r="B73" s="25"/>
      <c r="C73" s="25"/>
      <c r="D73" s="25"/>
      <c r="E73" s="25"/>
      <c r="F73" s="25"/>
      <c r="G73" s="25"/>
      <c r="H73" s="25"/>
      <c r="I73" s="25"/>
      <c r="J73" s="25"/>
      <c r="K73" s="163">
        <f t="shared" si="5"/>
        <v>0</v>
      </c>
      <c r="L73" s="164">
        <f t="shared" si="6"/>
        <v>0</v>
      </c>
    </row>
    <row r="74" spans="1:12">
      <c r="A74" s="28"/>
      <c r="B74" s="25"/>
      <c r="C74" s="25"/>
      <c r="D74" s="25"/>
      <c r="E74" s="25"/>
      <c r="F74" s="25"/>
      <c r="G74" s="25"/>
      <c r="H74" s="25"/>
      <c r="I74" s="25"/>
      <c r="J74" s="25"/>
      <c r="K74" s="163">
        <f t="shared" si="5"/>
        <v>0</v>
      </c>
      <c r="L74" s="164">
        <f t="shared" si="6"/>
        <v>0</v>
      </c>
    </row>
    <row r="75" spans="1:12">
      <c r="A75" s="28"/>
      <c r="B75" s="25"/>
      <c r="C75" s="25"/>
      <c r="D75" s="25"/>
      <c r="E75" s="25"/>
      <c r="F75" s="25"/>
      <c r="G75" s="25"/>
      <c r="H75" s="25"/>
      <c r="I75" s="25"/>
      <c r="J75" s="25"/>
      <c r="K75" s="163">
        <f t="shared" si="5"/>
        <v>0</v>
      </c>
      <c r="L75" s="164">
        <f t="shared" si="6"/>
        <v>0</v>
      </c>
    </row>
    <row r="76" spans="1:12">
      <c r="A76" s="28"/>
      <c r="B76" s="25"/>
      <c r="C76" s="25"/>
      <c r="D76" s="25"/>
      <c r="E76" s="25"/>
      <c r="F76" s="25"/>
      <c r="G76" s="25"/>
      <c r="H76" s="25"/>
      <c r="I76" s="25"/>
      <c r="J76" s="25"/>
      <c r="K76" s="163">
        <f t="shared" si="5"/>
        <v>0</v>
      </c>
      <c r="L76" s="164">
        <f t="shared" si="6"/>
        <v>0</v>
      </c>
    </row>
    <row r="77" spans="1:12">
      <c r="A77" s="28"/>
      <c r="B77" s="25"/>
      <c r="C77" s="25"/>
      <c r="D77" s="25"/>
      <c r="E77" s="25"/>
      <c r="F77" s="25"/>
      <c r="G77" s="25"/>
      <c r="H77" s="25"/>
      <c r="I77" s="25"/>
      <c r="J77" s="25"/>
      <c r="K77" s="163">
        <f t="shared" si="5"/>
        <v>0</v>
      </c>
      <c r="L77" s="164">
        <f t="shared" si="6"/>
        <v>0</v>
      </c>
    </row>
    <row r="78" spans="1:12">
      <c r="A78" s="28"/>
      <c r="B78" s="25"/>
      <c r="C78" s="25"/>
      <c r="D78" s="25"/>
      <c r="E78" s="25"/>
      <c r="F78" s="25"/>
      <c r="G78" s="25"/>
      <c r="H78" s="25"/>
      <c r="I78" s="25"/>
      <c r="J78" s="25"/>
      <c r="K78" s="163">
        <f t="shared" si="5"/>
        <v>0</v>
      </c>
      <c r="L78" s="164">
        <f t="shared" si="6"/>
        <v>0</v>
      </c>
    </row>
    <row r="79" spans="1:12">
      <c r="A79" s="28"/>
      <c r="B79" s="25"/>
      <c r="C79" s="25"/>
      <c r="D79" s="25"/>
      <c r="E79" s="25"/>
      <c r="F79" s="25"/>
      <c r="G79" s="25"/>
      <c r="H79" s="25"/>
      <c r="I79" s="25"/>
      <c r="J79" s="25"/>
      <c r="K79" s="163">
        <f t="shared" si="5"/>
        <v>0</v>
      </c>
      <c r="L79" s="164">
        <f t="shared" si="6"/>
        <v>0</v>
      </c>
    </row>
    <row r="80" spans="1:12">
      <c r="A80" s="28"/>
      <c r="B80" s="25"/>
      <c r="C80" s="25"/>
      <c r="D80" s="25"/>
      <c r="E80" s="25"/>
      <c r="F80" s="25"/>
      <c r="G80" s="25"/>
      <c r="H80" s="25"/>
      <c r="I80" s="25"/>
      <c r="J80" s="25"/>
      <c r="K80" s="163">
        <f t="shared" si="5"/>
        <v>0</v>
      </c>
      <c r="L80" s="164">
        <f t="shared" si="6"/>
        <v>0</v>
      </c>
    </row>
    <row r="81" spans="1:12">
      <c r="A81" s="28"/>
      <c r="B81" s="25"/>
      <c r="C81" s="25"/>
      <c r="D81" s="25"/>
      <c r="E81" s="25"/>
      <c r="F81" s="25"/>
      <c r="G81" s="25"/>
      <c r="H81" s="25"/>
      <c r="I81" s="25"/>
      <c r="J81" s="25"/>
      <c r="K81" s="163">
        <f t="shared" si="5"/>
        <v>0</v>
      </c>
      <c r="L81" s="164">
        <f t="shared" si="6"/>
        <v>0</v>
      </c>
    </row>
    <row r="82" spans="1:12">
      <c r="A82" s="28"/>
      <c r="B82" s="25"/>
      <c r="C82" s="25"/>
      <c r="D82" s="25"/>
      <c r="E82" s="25"/>
      <c r="F82" s="25"/>
      <c r="G82" s="25"/>
      <c r="H82" s="25"/>
      <c r="I82" s="25"/>
      <c r="J82" s="25"/>
      <c r="K82" s="163">
        <f t="shared" si="5"/>
        <v>0</v>
      </c>
      <c r="L82" s="164">
        <f t="shared" si="6"/>
        <v>0</v>
      </c>
    </row>
    <row r="83" spans="1:12">
      <c r="A83" s="28"/>
      <c r="B83" s="25"/>
      <c r="C83" s="25"/>
      <c r="D83" s="25"/>
      <c r="E83" s="25"/>
      <c r="F83" s="25"/>
      <c r="G83" s="25"/>
      <c r="H83" s="25"/>
      <c r="I83" s="25"/>
      <c r="J83" s="25"/>
      <c r="K83" s="163">
        <f t="shared" si="5"/>
        <v>0</v>
      </c>
      <c r="L83" s="164">
        <f t="shared" si="6"/>
        <v>0</v>
      </c>
    </row>
    <row r="84" spans="1:12">
      <c r="A84" s="28"/>
      <c r="B84" s="25"/>
      <c r="C84" s="25"/>
      <c r="D84" s="25"/>
      <c r="E84" s="25"/>
      <c r="F84" s="25"/>
      <c r="G84" s="25"/>
      <c r="H84" s="25"/>
      <c r="I84" s="25"/>
      <c r="J84" s="25"/>
      <c r="K84" s="163">
        <f t="shared" si="5"/>
        <v>0</v>
      </c>
      <c r="L84" s="164">
        <f t="shared" si="6"/>
        <v>0</v>
      </c>
    </row>
    <row r="85" spans="1:12">
      <c r="A85" s="28"/>
      <c r="B85" s="25"/>
      <c r="C85" s="25"/>
      <c r="D85" s="25"/>
      <c r="E85" s="25"/>
      <c r="F85" s="25"/>
      <c r="G85" s="25"/>
      <c r="H85" s="25"/>
      <c r="I85" s="25"/>
      <c r="J85" s="25"/>
      <c r="K85" s="163">
        <f t="shared" si="5"/>
        <v>0</v>
      </c>
      <c r="L85" s="164">
        <f t="shared" si="6"/>
        <v>0</v>
      </c>
    </row>
    <row r="86" spans="1:12">
      <c r="A86" s="28"/>
      <c r="B86" s="25"/>
      <c r="C86" s="25"/>
      <c r="D86" s="25"/>
      <c r="E86" s="25"/>
      <c r="F86" s="25"/>
      <c r="G86" s="25"/>
      <c r="H86" s="25"/>
      <c r="I86" s="25"/>
      <c r="J86" s="25"/>
      <c r="K86" s="163">
        <f t="shared" si="5"/>
        <v>0</v>
      </c>
      <c r="L86" s="164">
        <f t="shared" si="6"/>
        <v>0</v>
      </c>
    </row>
    <row r="87" spans="1:12">
      <c r="A87" s="28"/>
      <c r="B87" s="25"/>
      <c r="C87" s="25"/>
      <c r="D87" s="25"/>
      <c r="E87" s="25"/>
      <c r="F87" s="25"/>
      <c r="G87" s="25"/>
      <c r="H87" s="25"/>
      <c r="I87" s="25"/>
      <c r="J87" s="25"/>
      <c r="K87" s="163">
        <f t="shared" si="5"/>
        <v>0</v>
      </c>
      <c r="L87" s="164">
        <f t="shared" si="6"/>
        <v>0</v>
      </c>
    </row>
    <row r="88" spans="1:12">
      <c r="A88" s="28"/>
      <c r="B88" s="25"/>
      <c r="C88" s="25"/>
      <c r="D88" s="25"/>
      <c r="E88" s="25"/>
      <c r="F88" s="25"/>
      <c r="G88" s="25"/>
      <c r="H88" s="25"/>
      <c r="I88" s="25"/>
      <c r="J88" s="25"/>
      <c r="K88" s="163">
        <f t="shared" si="5"/>
        <v>0</v>
      </c>
      <c r="L88" s="164">
        <f t="shared" si="6"/>
        <v>0</v>
      </c>
    </row>
    <row r="89" spans="1:12">
      <c r="A89" s="28"/>
      <c r="B89" s="25"/>
      <c r="C89" s="25"/>
      <c r="D89" s="25"/>
      <c r="E89" s="25"/>
      <c r="F89" s="25"/>
      <c r="G89" s="25"/>
      <c r="H89" s="25"/>
      <c r="I89" s="25"/>
      <c r="J89" s="25"/>
      <c r="K89" s="163">
        <f t="shared" si="5"/>
        <v>0</v>
      </c>
      <c r="L89" s="164">
        <f t="shared" si="6"/>
        <v>0</v>
      </c>
    </row>
    <row r="90" spans="1:12">
      <c r="A90" s="28"/>
      <c r="B90" s="25"/>
      <c r="C90" s="25"/>
      <c r="D90" s="25"/>
      <c r="E90" s="25"/>
      <c r="F90" s="25"/>
      <c r="G90" s="25"/>
      <c r="H90" s="25"/>
      <c r="I90" s="25"/>
      <c r="J90" s="25"/>
      <c r="K90" s="163">
        <f t="shared" si="5"/>
        <v>0</v>
      </c>
      <c r="L90" s="164">
        <f t="shared" si="6"/>
        <v>0</v>
      </c>
    </row>
    <row r="91" spans="1:12">
      <c r="A91" s="28"/>
      <c r="B91" s="25"/>
      <c r="C91" s="25"/>
      <c r="D91" s="25"/>
      <c r="E91" s="25"/>
      <c r="F91" s="25"/>
      <c r="G91" s="25"/>
      <c r="H91" s="25"/>
      <c r="I91" s="25"/>
      <c r="J91" s="25"/>
      <c r="K91" s="163">
        <f t="shared" si="5"/>
        <v>0</v>
      </c>
      <c r="L91" s="164">
        <f t="shared" si="6"/>
        <v>0</v>
      </c>
    </row>
    <row r="92" spans="1:12">
      <c r="A92" s="28"/>
      <c r="B92" s="25"/>
      <c r="C92" s="25"/>
      <c r="D92" s="25"/>
      <c r="E92" s="25"/>
      <c r="F92" s="25"/>
      <c r="G92" s="25"/>
      <c r="H92" s="25"/>
      <c r="I92" s="25"/>
      <c r="J92" s="25"/>
      <c r="K92" s="163">
        <f t="shared" si="5"/>
        <v>0</v>
      </c>
      <c r="L92" s="164">
        <f t="shared" si="6"/>
        <v>0</v>
      </c>
    </row>
    <row r="93" spans="1:12">
      <c r="A93" s="28"/>
      <c r="B93" s="25"/>
      <c r="C93" s="25"/>
      <c r="D93" s="25"/>
      <c r="E93" s="25"/>
      <c r="F93" s="25"/>
      <c r="G93" s="25"/>
      <c r="H93" s="25"/>
      <c r="I93" s="25"/>
      <c r="J93" s="25"/>
      <c r="K93" s="163">
        <f t="shared" si="5"/>
        <v>0</v>
      </c>
      <c r="L93" s="164">
        <f t="shared" si="6"/>
        <v>0</v>
      </c>
    </row>
    <row r="94" spans="1:12">
      <c r="A94" s="28"/>
      <c r="B94" s="25"/>
      <c r="C94" s="25"/>
      <c r="D94" s="25"/>
      <c r="E94" s="25"/>
      <c r="F94" s="25"/>
      <c r="G94" s="25"/>
      <c r="H94" s="25"/>
      <c r="I94" s="25"/>
      <c r="J94" s="25"/>
      <c r="K94" s="163">
        <f t="shared" si="5"/>
        <v>0</v>
      </c>
      <c r="L94" s="164">
        <f t="shared" si="6"/>
        <v>0</v>
      </c>
    </row>
    <row r="95" spans="1:12">
      <c r="A95" s="28"/>
      <c r="B95" s="25"/>
      <c r="C95" s="25"/>
      <c r="D95" s="25"/>
      <c r="E95" s="25"/>
      <c r="F95" s="25"/>
      <c r="G95" s="25"/>
      <c r="H95" s="25"/>
      <c r="I95" s="25"/>
      <c r="J95" s="25"/>
      <c r="K95" s="163">
        <f t="shared" si="5"/>
        <v>0</v>
      </c>
      <c r="L95" s="164">
        <f t="shared" si="6"/>
        <v>0</v>
      </c>
    </row>
    <row r="96" spans="1:12">
      <c r="A96" s="28"/>
      <c r="B96" s="25"/>
      <c r="C96" s="25"/>
      <c r="D96" s="25"/>
      <c r="E96" s="25"/>
      <c r="F96" s="25"/>
      <c r="G96" s="25"/>
      <c r="H96" s="25"/>
      <c r="I96" s="25"/>
      <c r="J96" s="25"/>
      <c r="K96" s="163">
        <f t="shared" si="5"/>
        <v>0</v>
      </c>
      <c r="L96" s="164">
        <f t="shared" si="6"/>
        <v>0</v>
      </c>
    </row>
    <row r="97" spans="1:12">
      <c r="A97" s="28"/>
      <c r="B97" s="25"/>
      <c r="C97" s="25"/>
      <c r="D97" s="25"/>
      <c r="E97" s="25"/>
      <c r="F97" s="25"/>
      <c r="G97" s="25"/>
      <c r="H97" s="25"/>
      <c r="I97" s="25"/>
      <c r="J97" s="25"/>
      <c r="K97" s="163">
        <f t="shared" si="5"/>
        <v>0</v>
      </c>
      <c r="L97" s="164">
        <f t="shared" si="6"/>
        <v>0</v>
      </c>
    </row>
    <row r="98" spans="1:12">
      <c r="A98" s="28"/>
      <c r="B98" s="25"/>
      <c r="C98" s="25"/>
      <c r="D98" s="25"/>
      <c r="E98" s="25"/>
      <c r="F98" s="25"/>
      <c r="G98" s="25"/>
      <c r="H98" s="25"/>
      <c r="I98" s="25"/>
      <c r="J98" s="25"/>
      <c r="K98" s="163">
        <f t="shared" si="5"/>
        <v>0</v>
      </c>
      <c r="L98" s="164">
        <f t="shared" si="6"/>
        <v>0</v>
      </c>
    </row>
    <row r="99" spans="1:12">
      <c r="A99" s="28"/>
      <c r="B99" s="25"/>
      <c r="C99" s="25"/>
      <c r="D99" s="25"/>
      <c r="E99" s="25"/>
      <c r="F99" s="25"/>
      <c r="G99" s="25"/>
      <c r="H99" s="25"/>
      <c r="I99" s="25"/>
      <c r="J99" s="25"/>
      <c r="K99" s="163">
        <f t="shared" si="5"/>
        <v>0</v>
      </c>
      <c r="L99" s="164">
        <f t="shared" si="6"/>
        <v>0</v>
      </c>
    </row>
    <row r="100" spans="1:12" ht="14.7" thickBot="1">
      <c r="A100" s="29"/>
      <c r="B100" s="30"/>
      <c r="C100" s="30"/>
      <c r="D100" s="30"/>
      <c r="E100" s="30"/>
      <c r="F100" s="32"/>
      <c r="G100" s="30"/>
      <c r="H100" s="32"/>
      <c r="I100" s="30"/>
      <c r="J100" s="32"/>
      <c r="K100" s="167">
        <f t="shared" si="5"/>
        <v>0</v>
      </c>
      <c r="L100" s="168">
        <f>IF(F100="oui",0,E100*1.5)+IF(H100="oui",0,G100*1)+IF(J100="oui",0,I100*2/3)</f>
        <v>0</v>
      </c>
    </row>
    <row r="101" spans="1:12" ht="14.7" thickBot="1">
      <c r="D101" s="33" t="s">
        <v>199</v>
      </c>
      <c r="E101" s="34">
        <f>SUM(E70:E100)</f>
        <v>0</v>
      </c>
      <c r="F101" s="34">
        <f t="shared" ref="F101:L101" si="7">SUM(F70:F100)</f>
        <v>0</v>
      </c>
      <c r="G101" s="34">
        <f t="shared" si="7"/>
        <v>0</v>
      </c>
      <c r="H101" s="34">
        <f t="shared" si="7"/>
        <v>0</v>
      </c>
      <c r="I101" s="34">
        <f t="shared" si="7"/>
        <v>0</v>
      </c>
      <c r="J101" s="34">
        <f t="shared" si="7"/>
        <v>0</v>
      </c>
      <c r="K101" s="166">
        <f t="shared" si="7"/>
        <v>0</v>
      </c>
      <c r="L101" s="166">
        <f t="shared" si="7"/>
        <v>0</v>
      </c>
    </row>
    <row r="102" spans="1:12" ht="14.7" thickBot="1"/>
    <row r="103" spans="1:12">
      <c r="A103" s="372" t="s">
        <v>267</v>
      </c>
      <c r="B103" s="373"/>
      <c r="C103" s="373"/>
      <c r="D103" s="373"/>
      <c r="E103" s="373"/>
      <c r="F103" s="373"/>
      <c r="G103" s="373"/>
      <c r="H103" s="373"/>
      <c r="I103" s="373"/>
      <c r="J103" s="373"/>
      <c r="K103" s="373"/>
      <c r="L103" s="374"/>
    </row>
    <row r="104" spans="1:12">
      <c r="A104" s="198" t="s">
        <v>192</v>
      </c>
      <c r="B104" s="375" t="s">
        <v>326</v>
      </c>
      <c r="C104" s="376"/>
      <c r="D104" s="377"/>
      <c r="E104" s="378"/>
      <c r="F104" s="378"/>
      <c r="G104" s="378"/>
      <c r="H104" s="378"/>
      <c r="I104" s="378"/>
      <c r="J104" s="378"/>
      <c r="K104" s="378"/>
      <c r="L104" s="379"/>
    </row>
    <row r="105" spans="1:12" ht="43.5" thickBot="1">
      <c r="A105" s="196" t="s">
        <v>193</v>
      </c>
      <c r="B105" s="197" t="s">
        <v>194</v>
      </c>
      <c r="C105" s="197" t="s">
        <v>195</v>
      </c>
      <c r="D105" s="197" t="s">
        <v>196</v>
      </c>
      <c r="E105" s="197" t="s">
        <v>197</v>
      </c>
      <c r="F105" s="197" t="s">
        <v>293</v>
      </c>
      <c r="G105" s="197" t="s">
        <v>198</v>
      </c>
      <c r="H105" s="197" t="s">
        <v>293</v>
      </c>
      <c r="I105" s="197" t="s">
        <v>325</v>
      </c>
      <c r="J105" s="197" t="s">
        <v>293</v>
      </c>
      <c r="K105" s="194" t="s">
        <v>295</v>
      </c>
      <c r="L105" s="195" t="s">
        <v>294</v>
      </c>
    </row>
    <row r="106" spans="1:12">
      <c r="A106" s="26"/>
      <c r="B106" s="27"/>
      <c r="C106" s="31"/>
      <c r="D106" s="27"/>
      <c r="E106" s="27"/>
      <c r="F106" s="27"/>
      <c r="G106" s="27"/>
      <c r="H106" s="27"/>
      <c r="I106" s="27"/>
      <c r="J106" s="27"/>
      <c r="K106" s="172">
        <f t="shared" ref="K106:K136" si="8">E106*1.5+G106+I106*2/3</f>
        <v>0</v>
      </c>
      <c r="L106" s="164">
        <f>IF(F106="oui",0,E106*1.5)+IF(H106="oui",0,G106*1)+IF(J106="oui",0,I106*2/3)</f>
        <v>0</v>
      </c>
    </row>
    <row r="107" spans="1:12">
      <c r="A107" s="28"/>
      <c r="B107" s="25"/>
      <c r="C107" s="25"/>
      <c r="D107" s="25"/>
      <c r="E107" s="25"/>
      <c r="F107" s="25"/>
      <c r="G107" s="25"/>
      <c r="H107" s="25"/>
      <c r="I107" s="25"/>
      <c r="J107" s="25"/>
      <c r="K107" s="169">
        <f t="shared" si="8"/>
        <v>0</v>
      </c>
      <c r="L107" s="170">
        <f t="shared" ref="L107:L136" si="9">IF(F107="oui",0,E107*1.5)+IF(H107="oui",0,G107*1)+IF(J107="oui",0,I107*2/3)</f>
        <v>0</v>
      </c>
    </row>
    <row r="108" spans="1:12">
      <c r="A108" s="28"/>
      <c r="B108" s="25"/>
      <c r="C108" s="25"/>
      <c r="D108" s="25"/>
      <c r="E108" s="25"/>
      <c r="F108" s="25"/>
      <c r="G108" s="25"/>
      <c r="H108" s="25"/>
      <c r="I108" s="25"/>
      <c r="J108" s="25"/>
      <c r="K108" s="163">
        <f t="shared" si="8"/>
        <v>0</v>
      </c>
      <c r="L108" s="164">
        <f t="shared" si="9"/>
        <v>0</v>
      </c>
    </row>
    <row r="109" spans="1:12">
      <c r="A109" s="28"/>
      <c r="B109" s="25"/>
      <c r="C109" s="25"/>
      <c r="D109" s="25"/>
      <c r="E109" s="25"/>
      <c r="F109" s="25"/>
      <c r="G109" s="25"/>
      <c r="H109" s="25"/>
      <c r="I109" s="25"/>
      <c r="J109" s="25"/>
      <c r="K109" s="163">
        <f t="shared" si="8"/>
        <v>0</v>
      </c>
      <c r="L109" s="164">
        <f t="shared" si="9"/>
        <v>0</v>
      </c>
    </row>
    <row r="110" spans="1:12">
      <c r="A110" s="28"/>
      <c r="B110" s="25"/>
      <c r="C110" s="25"/>
      <c r="D110" s="25"/>
      <c r="E110" s="25"/>
      <c r="F110" s="25"/>
      <c r="G110" s="25"/>
      <c r="H110" s="25"/>
      <c r="I110" s="25"/>
      <c r="J110" s="25"/>
      <c r="K110" s="163">
        <f t="shared" si="8"/>
        <v>0</v>
      </c>
      <c r="L110" s="164">
        <f t="shared" si="9"/>
        <v>0</v>
      </c>
    </row>
    <row r="111" spans="1:12">
      <c r="A111" s="28"/>
      <c r="B111" s="25"/>
      <c r="C111" s="25"/>
      <c r="D111" s="25"/>
      <c r="E111" s="25"/>
      <c r="F111" s="25"/>
      <c r="G111" s="25"/>
      <c r="H111" s="25"/>
      <c r="I111" s="25"/>
      <c r="J111" s="25"/>
      <c r="K111" s="163">
        <f t="shared" si="8"/>
        <v>0</v>
      </c>
      <c r="L111" s="164">
        <f t="shared" si="9"/>
        <v>0</v>
      </c>
    </row>
    <row r="112" spans="1:12">
      <c r="A112" s="28"/>
      <c r="B112" s="25"/>
      <c r="C112" s="25"/>
      <c r="D112" s="25"/>
      <c r="E112" s="25"/>
      <c r="F112" s="25"/>
      <c r="G112" s="25"/>
      <c r="H112" s="25"/>
      <c r="I112" s="25"/>
      <c r="J112" s="25"/>
      <c r="K112" s="163">
        <f t="shared" si="8"/>
        <v>0</v>
      </c>
      <c r="L112" s="164">
        <f t="shared" si="9"/>
        <v>0</v>
      </c>
    </row>
    <row r="113" spans="1:12">
      <c r="A113" s="28"/>
      <c r="B113" s="25"/>
      <c r="C113" s="25"/>
      <c r="D113" s="25"/>
      <c r="E113" s="25"/>
      <c r="F113" s="25"/>
      <c r="G113" s="25"/>
      <c r="H113" s="25"/>
      <c r="I113" s="25"/>
      <c r="J113" s="25"/>
      <c r="K113" s="163">
        <f t="shared" si="8"/>
        <v>0</v>
      </c>
      <c r="L113" s="164">
        <f t="shared" si="9"/>
        <v>0</v>
      </c>
    </row>
    <row r="114" spans="1:12">
      <c r="A114" s="28"/>
      <c r="B114" s="25"/>
      <c r="C114" s="25"/>
      <c r="D114" s="25"/>
      <c r="E114" s="25"/>
      <c r="F114" s="25"/>
      <c r="G114" s="25"/>
      <c r="H114" s="25"/>
      <c r="I114" s="25"/>
      <c r="J114" s="25"/>
      <c r="K114" s="163">
        <f t="shared" si="8"/>
        <v>0</v>
      </c>
      <c r="L114" s="164">
        <f t="shared" si="9"/>
        <v>0</v>
      </c>
    </row>
    <row r="115" spans="1:12">
      <c r="A115" s="28"/>
      <c r="B115" s="25"/>
      <c r="C115" s="25"/>
      <c r="D115" s="25"/>
      <c r="E115" s="25"/>
      <c r="F115" s="25"/>
      <c r="G115" s="25"/>
      <c r="H115" s="25"/>
      <c r="I115" s="25"/>
      <c r="J115" s="25"/>
      <c r="K115" s="163">
        <f t="shared" si="8"/>
        <v>0</v>
      </c>
      <c r="L115" s="164">
        <f t="shared" si="9"/>
        <v>0</v>
      </c>
    </row>
    <row r="116" spans="1:12">
      <c r="A116" s="28"/>
      <c r="B116" s="25"/>
      <c r="C116" s="25"/>
      <c r="D116" s="25"/>
      <c r="E116" s="25"/>
      <c r="F116" s="25"/>
      <c r="G116" s="25"/>
      <c r="H116" s="25"/>
      <c r="I116" s="25"/>
      <c r="J116" s="25"/>
      <c r="K116" s="163">
        <f t="shared" si="8"/>
        <v>0</v>
      </c>
      <c r="L116" s="164">
        <f t="shared" si="9"/>
        <v>0</v>
      </c>
    </row>
    <row r="117" spans="1:12">
      <c r="A117" s="28"/>
      <c r="B117" s="25"/>
      <c r="C117" s="25"/>
      <c r="D117" s="25"/>
      <c r="E117" s="25"/>
      <c r="F117" s="25"/>
      <c r="G117" s="25"/>
      <c r="H117" s="25"/>
      <c r="I117" s="25"/>
      <c r="J117" s="25"/>
      <c r="K117" s="163">
        <f t="shared" si="8"/>
        <v>0</v>
      </c>
      <c r="L117" s="164">
        <f t="shared" si="9"/>
        <v>0</v>
      </c>
    </row>
    <row r="118" spans="1:12">
      <c r="A118" s="28"/>
      <c r="B118" s="25"/>
      <c r="C118" s="25"/>
      <c r="D118" s="25"/>
      <c r="E118" s="25"/>
      <c r="F118" s="25"/>
      <c r="G118" s="25"/>
      <c r="H118" s="25"/>
      <c r="I118" s="25"/>
      <c r="J118" s="25"/>
      <c r="K118" s="163">
        <f t="shared" si="8"/>
        <v>0</v>
      </c>
      <c r="L118" s="164">
        <f t="shared" si="9"/>
        <v>0</v>
      </c>
    </row>
    <row r="119" spans="1:12">
      <c r="A119" s="28"/>
      <c r="B119" s="25"/>
      <c r="C119" s="25"/>
      <c r="D119" s="25"/>
      <c r="E119" s="25"/>
      <c r="F119" s="25"/>
      <c r="G119" s="25"/>
      <c r="H119" s="25"/>
      <c r="I119" s="25"/>
      <c r="J119" s="25"/>
      <c r="K119" s="163">
        <f t="shared" si="8"/>
        <v>0</v>
      </c>
      <c r="L119" s="164">
        <f t="shared" si="9"/>
        <v>0</v>
      </c>
    </row>
    <row r="120" spans="1:12">
      <c r="A120" s="28"/>
      <c r="B120" s="25"/>
      <c r="C120" s="25"/>
      <c r="D120" s="25"/>
      <c r="E120" s="25"/>
      <c r="F120" s="25"/>
      <c r="G120" s="25"/>
      <c r="H120" s="25"/>
      <c r="I120" s="25"/>
      <c r="J120" s="25"/>
      <c r="K120" s="163">
        <f t="shared" si="8"/>
        <v>0</v>
      </c>
      <c r="L120" s="164">
        <f t="shared" si="9"/>
        <v>0</v>
      </c>
    </row>
    <row r="121" spans="1:12">
      <c r="A121" s="28"/>
      <c r="B121" s="25"/>
      <c r="C121" s="25"/>
      <c r="D121" s="25"/>
      <c r="E121" s="25"/>
      <c r="F121" s="25"/>
      <c r="G121" s="25"/>
      <c r="H121" s="25"/>
      <c r="I121" s="25"/>
      <c r="J121" s="25"/>
      <c r="K121" s="163">
        <f t="shared" si="8"/>
        <v>0</v>
      </c>
      <c r="L121" s="164">
        <f t="shared" si="9"/>
        <v>0</v>
      </c>
    </row>
    <row r="122" spans="1:12">
      <c r="A122" s="28"/>
      <c r="B122" s="25"/>
      <c r="C122" s="25"/>
      <c r="D122" s="25"/>
      <c r="E122" s="25"/>
      <c r="F122" s="25"/>
      <c r="G122" s="25"/>
      <c r="H122" s="25"/>
      <c r="I122" s="25"/>
      <c r="J122" s="25"/>
      <c r="K122" s="163">
        <f t="shared" si="8"/>
        <v>0</v>
      </c>
      <c r="L122" s="164">
        <f t="shared" si="9"/>
        <v>0</v>
      </c>
    </row>
    <row r="123" spans="1:12">
      <c r="A123" s="28"/>
      <c r="B123" s="25"/>
      <c r="C123" s="25"/>
      <c r="D123" s="25"/>
      <c r="E123" s="25"/>
      <c r="F123" s="25"/>
      <c r="G123" s="25"/>
      <c r="H123" s="25"/>
      <c r="I123" s="25"/>
      <c r="J123" s="25"/>
      <c r="K123" s="163">
        <f t="shared" si="8"/>
        <v>0</v>
      </c>
      <c r="L123" s="164">
        <f t="shared" si="9"/>
        <v>0</v>
      </c>
    </row>
    <row r="124" spans="1:12">
      <c r="A124" s="28"/>
      <c r="B124" s="25"/>
      <c r="C124" s="25"/>
      <c r="D124" s="25"/>
      <c r="E124" s="25"/>
      <c r="F124" s="25"/>
      <c r="G124" s="25"/>
      <c r="H124" s="25"/>
      <c r="I124" s="25"/>
      <c r="J124" s="25"/>
      <c r="K124" s="163">
        <f t="shared" si="8"/>
        <v>0</v>
      </c>
      <c r="L124" s="164">
        <f t="shared" si="9"/>
        <v>0</v>
      </c>
    </row>
    <row r="125" spans="1:12">
      <c r="A125" s="28"/>
      <c r="B125" s="25"/>
      <c r="C125" s="25"/>
      <c r="D125" s="25"/>
      <c r="E125" s="25"/>
      <c r="F125" s="25"/>
      <c r="G125" s="25"/>
      <c r="H125" s="25"/>
      <c r="I125" s="25"/>
      <c r="J125" s="25"/>
      <c r="K125" s="163">
        <f t="shared" si="8"/>
        <v>0</v>
      </c>
      <c r="L125" s="164">
        <f t="shared" si="9"/>
        <v>0</v>
      </c>
    </row>
    <row r="126" spans="1:12">
      <c r="A126" s="28"/>
      <c r="B126" s="25"/>
      <c r="C126" s="25"/>
      <c r="D126" s="25"/>
      <c r="E126" s="25"/>
      <c r="F126" s="25"/>
      <c r="G126" s="25"/>
      <c r="H126" s="25"/>
      <c r="I126" s="25"/>
      <c r="J126" s="25"/>
      <c r="K126" s="163">
        <f t="shared" si="8"/>
        <v>0</v>
      </c>
      <c r="L126" s="164">
        <f t="shared" si="9"/>
        <v>0</v>
      </c>
    </row>
    <row r="127" spans="1:12">
      <c r="A127" s="28"/>
      <c r="B127" s="25"/>
      <c r="C127" s="25"/>
      <c r="D127" s="25"/>
      <c r="E127" s="25"/>
      <c r="F127" s="25"/>
      <c r="G127" s="25"/>
      <c r="H127" s="25"/>
      <c r="I127" s="25"/>
      <c r="J127" s="25"/>
      <c r="K127" s="163">
        <f t="shared" si="8"/>
        <v>0</v>
      </c>
      <c r="L127" s="164">
        <f t="shared" si="9"/>
        <v>0</v>
      </c>
    </row>
    <row r="128" spans="1:12">
      <c r="A128" s="28"/>
      <c r="B128" s="25"/>
      <c r="C128" s="25"/>
      <c r="D128" s="25"/>
      <c r="E128" s="25"/>
      <c r="F128" s="25"/>
      <c r="G128" s="25"/>
      <c r="H128" s="25"/>
      <c r="I128" s="25"/>
      <c r="J128" s="25"/>
      <c r="K128" s="163">
        <f t="shared" si="8"/>
        <v>0</v>
      </c>
      <c r="L128" s="164">
        <f t="shared" si="9"/>
        <v>0</v>
      </c>
    </row>
    <row r="129" spans="1:12">
      <c r="A129" s="28"/>
      <c r="B129" s="25"/>
      <c r="C129" s="25"/>
      <c r="D129" s="25"/>
      <c r="E129" s="25"/>
      <c r="F129" s="25"/>
      <c r="G129" s="25"/>
      <c r="H129" s="25"/>
      <c r="I129" s="25"/>
      <c r="J129" s="25"/>
      <c r="K129" s="163">
        <f t="shared" si="8"/>
        <v>0</v>
      </c>
      <c r="L129" s="164">
        <f t="shared" si="9"/>
        <v>0</v>
      </c>
    </row>
    <row r="130" spans="1:12">
      <c r="A130" s="28"/>
      <c r="B130" s="25"/>
      <c r="C130" s="25"/>
      <c r="D130" s="25"/>
      <c r="E130" s="25"/>
      <c r="F130" s="25"/>
      <c r="G130" s="25"/>
      <c r="H130" s="25"/>
      <c r="I130" s="25"/>
      <c r="J130" s="25"/>
      <c r="K130" s="163">
        <f t="shared" si="8"/>
        <v>0</v>
      </c>
      <c r="L130" s="164">
        <f t="shared" si="9"/>
        <v>0</v>
      </c>
    </row>
    <row r="131" spans="1:12">
      <c r="A131" s="28"/>
      <c r="B131" s="25"/>
      <c r="C131" s="25"/>
      <c r="D131" s="25"/>
      <c r="E131" s="25"/>
      <c r="F131" s="25"/>
      <c r="G131" s="25"/>
      <c r="H131" s="25"/>
      <c r="I131" s="25"/>
      <c r="J131" s="25"/>
      <c r="K131" s="163">
        <f t="shared" si="8"/>
        <v>0</v>
      </c>
      <c r="L131" s="164">
        <f t="shared" si="9"/>
        <v>0</v>
      </c>
    </row>
    <row r="132" spans="1:12">
      <c r="A132" s="28"/>
      <c r="B132" s="25"/>
      <c r="C132" s="25"/>
      <c r="D132" s="25"/>
      <c r="E132" s="25"/>
      <c r="F132" s="25"/>
      <c r="G132" s="25"/>
      <c r="H132" s="25"/>
      <c r="I132" s="25"/>
      <c r="J132" s="25"/>
      <c r="K132" s="163">
        <f t="shared" si="8"/>
        <v>0</v>
      </c>
      <c r="L132" s="164">
        <f t="shared" si="9"/>
        <v>0</v>
      </c>
    </row>
    <row r="133" spans="1:12">
      <c r="A133" s="28"/>
      <c r="B133" s="25"/>
      <c r="C133" s="25"/>
      <c r="D133" s="25"/>
      <c r="E133" s="25"/>
      <c r="F133" s="25"/>
      <c r="G133" s="25"/>
      <c r="H133" s="25"/>
      <c r="I133" s="25"/>
      <c r="J133" s="25"/>
      <c r="K133" s="163">
        <f t="shared" si="8"/>
        <v>0</v>
      </c>
      <c r="L133" s="164">
        <f t="shared" si="9"/>
        <v>0</v>
      </c>
    </row>
    <row r="134" spans="1:12">
      <c r="A134" s="28"/>
      <c r="B134" s="25"/>
      <c r="C134" s="25"/>
      <c r="D134" s="25"/>
      <c r="E134" s="25"/>
      <c r="F134" s="25"/>
      <c r="G134" s="25"/>
      <c r="H134" s="25"/>
      <c r="I134" s="25"/>
      <c r="J134" s="25"/>
      <c r="K134" s="163">
        <f t="shared" si="8"/>
        <v>0</v>
      </c>
      <c r="L134" s="164">
        <f t="shared" si="9"/>
        <v>0</v>
      </c>
    </row>
    <row r="135" spans="1:12">
      <c r="A135" s="28"/>
      <c r="B135" s="25"/>
      <c r="C135" s="25"/>
      <c r="D135" s="25"/>
      <c r="E135" s="25"/>
      <c r="F135" s="25"/>
      <c r="G135" s="25"/>
      <c r="H135" s="25"/>
      <c r="I135" s="25"/>
      <c r="J135" s="25"/>
      <c r="K135" s="163">
        <f t="shared" si="8"/>
        <v>0</v>
      </c>
      <c r="L135" s="164">
        <f t="shared" si="9"/>
        <v>0</v>
      </c>
    </row>
    <row r="136" spans="1:12" ht="14.7" thickBot="1">
      <c r="A136" s="29"/>
      <c r="B136" s="30"/>
      <c r="C136" s="30"/>
      <c r="D136" s="30"/>
      <c r="E136" s="30"/>
      <c r="F136" s="32"/>
      <c r="G136" s="30"/>
      <c r="H136" s="32"/>
      <c r="I136" s="30"/>
      <c r="J136" s="32"/>
      <c r="K136" s="167">
        <f t="shared" si="8"/>
        <v>0</v>
      </c>
      <c r="L136" s="168">
        <f t="shared" si="9"/>
        <v>0</v>
      </c>
    </row>
    <row r="137" spans="1:12" ht="14.7" thickBot="1">
      <c r="D137" s="33" t="s">
        <v>199</v>
      </c>
      <c r="E137" s="34">
        <f>SUM(E106:E136)</f>
        <v>0</v>
      </c>
      <c r="F137" s="34">
        <f t="shared" ref="F137:L137" si="10">SUM(F106:F136)</f>
        <v>0</v>
      </c>
      <c r="G137" s="34">
        <f t="shared" si="10"/>
        <v>0</v>
      </c>
      <c r="H137" s="34">
        <f t="shared" si="10"/>
        <v>0</v>
      </c>
      <c r="I137" s="34">
        <f t="shared" si="10"/>
        <v>0</v>
      </c>
      <c r="J137" s="34">
        <f t="shared" si="10"/>
        <v>0</v>
      </c>
      <c r="K137" s="166">
        <f t="shared" si="10"/>
        <v>0</v>
      </c>
      <c r="L137" s="166">
        <f t="shared" si="10"/>
        <v>0</v>
      </c>
    </row>
    <row r="138" spans="1:12" ht="14.7" thickBot="1"/>
    <row r="139" spans="1:12" ht="14.7" thickBot="1">
      <c r="D139" s="121" t="s">
        <v>297</v>
      </c>
      <c r="E139" s="122">
        <f>E137+E101+E65+E29</f>
        <v>105</v>
      </c>
      <c r="F139" s="122">
        <f t="shared" ref="F139:L139" si="11">F137+F101+F65+F29</f>
        <v>0</v>
      </c>
      <c r="G139" s="122">
        <f t="shared" si="11"/>
        <v>96</v>
      </c>
      <c r="H139" s="122">
        <f t="shared" si="11"/>
        <v>0</v>
      </c>
      <c r="I139" s="122">
        <f t="shared" si="11"/>
        <v>0</v>
      </c>
      <c r="J139" s="122">
        <f t="shared" si="11"/>
        <v>0</v>
      </c>
      <c r="K139" s="123">
        <f t="shared" si="11"/>
        <v>253.5</v>
      </c>
      <c r="L139" s="124">
        <f t="shared" si="11"/>
        <v>253.5</v>
      </c>
    </row>
  </sheetData>
  <mergeCells count="13">
    <mergeCell ref="B104:C104"/>
    <mergeCell ref="D104:L104"/>
    <mergeCell ref="A31:L31"/>
    <mergeCell ref="A67:L67"/>
    <mergeCell ref="A103:L103"/>
    <mergeCell ref="B68:C68"/>
    <mergeCell ref="D68:L68"/>
    <mergeCell ref="A1:L1"/>
    <mergeCell ref="A2:L2"/>
    <mergeCell ref="B3:C3"/>
    <mergeCell ref="D3:L3"/>
    <mergeCell ref="B32:C32"/>
    <mergeCell ref="D32:L32"/>
  </mergeCells>
  <dataValidations count="1">
    <dataValidation type="list" allowBlank="1" showInputMessage="1" showErrorMessage="1" sqref="F34:F64 H34:H64 J34:J64 F70:F100 H70:H100 J70:J100 F106:F136 H106:H136 J106:J136 J5:J28 H5:H28 F5:F28"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Normal="100" workbookViewId="0">
      <selection activeCell="G5" sqref="G5:K5"/>
    </sheetView>
  </sheetViews>
  <sheetFormatPr baseColWidth="10" defaultColWidth="11.41796875" defaultRowHeight="14.4"/>
  <cols>
    <col min="1" max="1" width="31.83984375" customWidth="1"/>
    <col min="2" max="2" width="41.26171875" customWidth="1"/>
    <col min="3" max="7" width="15.68359375" customWidth="1"/>
    <col min="8" max="8" width="15.41796875" customWidth="1"/>
    <col min="9" max="10" width="15.68359375" customWidth="1"/>
    <col min="11" max="11" width="18.15625" customWidth="1"/>
  </cols>
  <sheetData>
    <row r="1" spans="1:16" ht="18.600000000000001" thickBot="1">
      <c r="A1" s="397" t="s">
        <v>340</v>
      </c>
      <c r="B1" s="398"/>
      <c r="C1" s="398"/>
      <c r="D1" s="398"/>
      <c r="E1" s="398"/>
      <c r="F1" s="398"/>
      <c r="G1" s="398"/>
      <c r="H1" s="398"/>
      <c r="I1" s="398"/>
      <c r="J1" s="398"/>
      <c r="K1" s="399"/>
      <c r="M1" s="440" t="s">
        <v>338</v>
      </c>
      <c r="N1" s="441"/>
      <c r="O1" s="441"/>
      <c r="P1" s="442"/>
    </row>
    <row r="2" spans="1:16" ht="15.9" thickBot="1">
      <c r="A2" s="406" t="s">
        <v>66</v>
      </c>
      <c r="B2" s="407"/>
      <c r="C2" s="408"/>
      <c r="D2" s="409"/>
      <c r="E2" s="409"/>
      <c r="F2" s="409"/>
      <c r="G2" s="409"/>
      <c r="H2" s="409"/>
      <c r="I2" s="409"/>
      <c r="J2" s="409"/>
      <c r="K2" s="410"/>
    </row>
    <row r="3" spans="1:16" ht="15.75" customHeight="1" thickTop="1">
      <c r="A3" s="204" t="s">
        <v>64</v>
      </c>
      <c r="B3" s="205">
        <v>57</v>
      </c>
      <c r="C3" s="400" t="s">
        <v>335</v>
      </c>
      <c r="D3" s="400"/>
      <c r="E3" s="400"/>
      <c r="F3" s="400"/>
      <c r="G3" s="400"/>
      <c r="H3" s="400"/>
      <c r="I3" s="400"/>
      <c r="J3" s="400"/>
      <c r="K3" s="401"/>
      <c r="L3" s="155"/>
      <c r="M3" s="427" t="s">
        <v>319</v>
      </c>
      <c r="N3" s="427"/>
      <c r="O3" s="427"/>
      <c r="P3" s="428"/>
    </row>
    <row r="4" spans="1:16" ht="15.6">
      <c r="A4" s="13" t="s">
        <v>310</v>
      </c>
      <c r="B4" s="74">
        <v>3500</v>
      </c>
      <c r="C4" s="402" t="s">
        <v>308</v>
      </c>
      <c r="D4" s="402"/>
      <c r="E4" s="402"/>
      <c r="F4" s="402"/>
      <c r="G4" s="403">
        <f>H24+(H15/15)+(H29/15)</f>
        <v>2350.837422338569</v>
      </c>
      <c r="H4" s="404"/>
      <c r="I4" s="404"/>
      <c r="J4" s="404"/>
      <c r="K4" s="405"/>
      <c r="L4" s="155"/>
      <c r="M4" s="429"/>
      <c r="N4" s="429"/>
      <c r="O4" s="429"/>
      <c r="P4" s="430"/>
    </row>
    <row r="5" spans="1:16" ht="15.75" customHeight="1">
      <c r="A5" s="13" t="s">
        <v>68</v>
      </c>
      <c r="B5" s="74">
        <v>1000</v>
      </c>
      <c r="C5" s="390" t="s">
        <v>65</v>
      </c>
      <c r="D5" s="390"/>
      <c r="E5" s="390"/>
      <c r="F5" s="390"/>
      <c r="G5" s="391" t="s">
        <v>444</v>
      </c>
      <c r="H5" s="391"/>
      <c r="I5" s="391"/>
      <c r="J5" s="391"/>
      <c r="K5" s="392"/>
      <c r="L5" s="155"/>
      <c r="M5" s="429"/>
      <c r="N5" s="429"/>
      <c r="O5" s="429"/>
      <c r="P5" s="430"/>
    </row>
    <row r="6" spans="1:16" ht="15.6">
      <c r="A6" s="13" t="s">
        <v>69</v>
      </c>
      <c r="B6" s="74"/>
      <c r="C6" s="390" t="s">
        <v>65</v>
      </c>
      <c r="D6" s="390"/>
      <c r="E6" s="390"/>
      <c r="F6" s="390"/>
      <c r="G6" s="391"/>
      <c r="H6" s="391"/>
      <c r="I6" s="391"/>
      <c r="J6" s="391"/>
      <c r="K6" s="392"/>
      <c r="L6" s="156"/>
      <c r="M6" s="429"/>
      <c r="N6" s="429"/>
      <c r="O6" s="429"/>
      <c r="P6" s="430"/>
    </row>
    <row r="7" spans="1:16" ht="16.5" customHeight="1" thickBot="1">
      <c r="A7" s="118" t="s">
        <v>70</v>
      </c>
      <c r="B7" s="119"/>
      <c r="C7" s="396" t="s">
        <v>65</v>
      </c>
      <c r="D7" s="396"/>
      <c r="E7" s="396"/>
      <c r="F7" s="396"/>
      <c r="G7" s="411"/>
      <c r="H7" s="411"/>
      <c r="I7" s="411"/>
      <c r="J7" s="411"/>
      <c r="K7" s="412"/>
      <c r="L7" s="156"/>
      <c r="M7" s="429"/>
      <c r="N7" s="429"/>
      <c r="O7" s="429"/>
      <c r="P7" s="430"/>
    </row>
    <row r="8" spans="1:16" ht="15" customHeight="1">
      <c r="A8" s="385" t="s">
        <v>80</v>
      </c>
      <c r="B8" s="386"/>
      <c r="C8" s="387"/>
      <c r="D8" s="388"/>
      <c r="E8" s="388"/>
      <c r="F8" s="388"/>
      <c r="G8" s="388"/>
      <c r="H8" s="388"/>
      <c r="I8" s="388"/>
      <c r="J8" s="388"/>
      <c r="K8" s="389"/>
      <c r="L8" s="157"/>
      <c r="M8" s="431" t="s">
        <v>337</v>
      </c>
      <c r="N8" s="429"/>
      <c r="O8" s="429"/>
      <c r="P8" s="430"/>
    </row>
    <row r="9" spans="1:16" ht="15.6">
      <c r="A9" s="13" t="s">
        <v>311</v>
      </c>
      <c r="B9" s="35">
        <v>14</v>
      </c>
      <c r="C9" s="413" t="s">
        <v>336</v>
      </c>
      <c r="D9" s="414"/>
      <c r="E9" s="414"/>
      <c r="F9" s="414"/>
      <c r="G9" s="414"/>
      <c r="H9" s="414"/>
      <c r="I9" s="414"/>
      <c r="J9" s="414"/>
      <c r="K9" s="415"/>
      <c r="L9" s="157"/>
      <c r="M9" s="431"/>
      <c r="N9" s="429"/>
      <c r="O9" s="429"/>
      <c r="P9" s="430"/>
    </row>
    <row r="10" spans="1:16" ht="15.6">
      <c r="A10" s="13" t="s">
        <v>71</v>
      </c>
      <c r="B10" s="35">
        <v>1</v>
      </c>
      <c r="C10" s="416"/>
      <c r="D10" s="265"/>
      <c r="E10" s="265"/>
      <c r="F10" s="265"/>
      <c r="G10" s="265"/>
      <c r="H10" s="265"/>
      <c r="I10" s="265"/>
      <c r="J10" s="265"/>
      <c r="K10" s="417"/>
      <c r="L10" s="157"/>
      <c r="M10" s="431"/>
      <c r="N10" s="429"/>
      <c r="O10" s="429"/>
      <c r="P10" s="430"/>
    </row>
    <row r="11" spans="1:16" ht="15.6">
      <c r="A11" s="13" t="s">
        <v>72</v>
      </c>
      <c r="B11" s="35"/>
      <c r="C11" s="416"/>
      <c r="D11" s="265"/>
      <c r="E11" s="265"/>
      <c r="F11" s="265"/>
      <c r="G11" s="265"/>
      <c r="H11" s="265"/>
      <c r="I11" s="265"/>
      <c r="J11" s="265"/>
      <c r="K11" s="417"/>
      <c r="L11" s="157"/>
      <c r="M11" s="431"/>
      <c r="N11" s="429"/>
      <c r="O11" s="429"/>
      <c r="P11" s="430"/>
    </row>
    <row r="12" spans="1:16" ht="15.9" thickBot="1">
      <c r="A12" s="118" t="s">
        <v>73</v>
      </c>
      <c r="B12" s="200"/>
      <c r="C12" s="418"/>
      <c r="D12" s="419"/>
      <c r="E12" s="419"/>
      <c r="F12" s="419"/>
      <c r="G12" s="419"/>
      <c r="H12" s="419"/>
      <c r="I12" s="419"/>
      <c r="J12" s="419"/>
      <c r="K12" s="420"/>
      <c r="L12" s="157"/>
      <c r="M12" s="431"/>
      <c r="N12" s="429"/>
      <c r="O12" s="429"/>
      <c r="P12" s="430"/>
    </row>
    <row r="13" spans="1:16" ht="17.100000000000001" customHeight="1" thickBot="1">
      <c r="A13" s="435" t="s">
        <v>67</v>
      </c>
      <c r="B13" s="436"/>
      <c r="C13" s="436"/>
      <c r="D13" s="436"/>
      <c r="E13" s="436"/>
      <c r="F13" s="436"/>
      <c r="G13" s="436"/>
      <c r="H13" s="436"/>
      <c r="I13" s="436"/>
      <c r="J13" s="436"/>
      <c r="K13" s="437"/>
      <c r="L13" s="156"/>
      <c r="M13" s="432"/>
      <c r="N13" s="433"/>
      <c r="O13" s="433"/>
      <c r="P13" s="434"/>
    </row>
    <row r="14" spans="1:16" ht="49.35" customHeight="1" thickBot="1">
      <c r="A14" s="438"/>
      <c r="B14" s="439"/>
      <c r="C14" s="104" t="s">
        <v>298</v>
      </c>
      <c r="D14" s="75" t="s">
        <v>271</v>
      </c>
      <c r="E14" s="104" t="s">
        <v>299</v>
      </c>
      <c r="F14" s="104" t="s">
        <v>300</v>
      </c>
      <c r="G14" s="108" t="s">
        <v>296</v>
      </c>
      <c r="H14" s="104" t="s">
        <v>272</v>
      </c>
      <c r="I14" s="153"/>
      <c r="J14" s="120"/>
      <c r="K14" s="120"/>
      <c r="L14" s="120"/>
      <c r="M14" s="105"/>
      <c r="N14" s="105"/>
      <c r="O14" s="105"/>
      <c r="P14" s="105"/>
    </row>
    <row r="15" spans="1:16" ht="14.5" customHeight="1" thickTop="1">
      <c r="A15" s="380" t="s">
        <v>273</v>
      </c>
      <c r="B15" s="125" t="s">
        <v>305</v>
      </c>
      <c r="C15" s="76">
        <f>SUM(C16:C21)</f>
        <v>157.5</v>
      </c>
      <c r="D15" s="77">
        <f>SUM(D16:D21)</f>
        <v>96</v>
      </c>
      <c r="E15" s="77">
        <f>SUM(E16:E21)</f>
        <v>0</v>
      </c>
      <c r="F15" s="77">
        <f>SUM(F16:F21)</f>
        <v>253.5</v>
      </c>
      <c r="G15" s="77">
        <f>SUM(G16:G21)</f>
        <v>253.5</v>
      </c>
      <c r="H15" s="78">
        <f>G15*51.39</f>
        <v>13027.365</v>
      </c>
      <c r="I15" s="158"/>
      <c r="J15" s="421" t="s">
        <v>318</v>
      </c>
      <c r="K15" s="421"/>
      <c r="L15" s="422"/>
    </row>
    <row r="16" spans="1:16">
      <c r="A16" s="381"/>
      <c r="B16" s="126" t="s">
        <v>200</v>
      </c>
      <c r="C16" s="207">
        <f>'6. MAQUETTE'!E29*1.5</f>
        <v>157.5</v>
      </c>
      <c r="D16" s="207">
        <f>'6. MAQUETTE'!G29</f>
        <v>96</v>
      </c>
      <c r="E16" s="207">
        <f>'6. MAQUETTE'!I5*2/3</f>
        <v>0</v>
      </c>
      <c r="F16" s="207">
        <f t="shared" ref="F16:F19" si="0">C16+D16+E16</f>
        <v>253.5</v>
      </c>
      <c r="G16" s="208">
        <f>'6. MAQUETTE'!L29</f>
        <v>253.5</v>
      </c>
      <c r="H16" s="209">
        <f>G16*51.39</f>
        <v>13027.365</v>
      </c>
      <c r="I16" s="158"/>
      <c r="J16" s="423"/>
      <c r="K16" s="423"/>
      <c r="L16" s="424"/>
    </row>
    <row r="17" spans="1:13">
      <c r="A17" s="381"/>
      <c r="B17" s="126" t="s">
        <v>201</v>
      </c>
      <c r="C17" s="207">
        <f>'6. MAQUETTE'!E65*1.5</f>
        <v>0</v>
      </c>
      <c r="D17" s="207">
        <f>'6. MAQUETTE'!G65</f>
        <v>0</v>
      </c>
      <c r="E17" s="207">
        <f>'6. MAQUETTE'!I65*2/3</f>
        <v>0</v>
      </c>
      <c r="F17" s="207">
        <f t="shared" si="0"/>
        <v>0</v>
      </c>
      <c r="G17" s="208">
        <f>'6. MAQUETTE'!L65</f>
        <v>0</v>
      </c>
      <c r="H17" s="209">
        <f t="shared" ref="H17:H21" si="1">G17*51.39</f>
        <v>0</v>
      </c>
      <c r="I17" s="158"/>
      <c r="J17" s="423"/>
      <c r="K17" s="423"/>
      <c r="L17" s="424"/>
    </row>
    <row r="18" spans="1:13" ht="14.7" thickBot="1">
      <c r="A18" s="381"/>
      <c r="B18" s="126" t="s">
        <v>202</v>
      </c>
      <c r="C18" s="207">
        <f>'6. MAQUETTE'!E101*1.5</f>
        <v>0</v>
      </c>
      <c r="D18" s="207">
        <f>'6. MAQUETTE'!G101</f>
        <v>0</v>
      </c>
      <c r="E18" s="207">
        <f>'6. MAQUETTE'!I101*2/3</f>
        <v>0</v>
      </c>
      <c r="F18" s="207">
        <f t="shared" si="0"/>
        <v>0</v>
      </c>
      <c r="G18" s="208">
        <f>'6. MAQUETTE'!L101</f>
        <v>0</v>
      </c>
      <c r="H18" s="209">
        <f t="shared" si="1"/>
        <v>0</v>
      </c>
      <c r="I18" s="158"/>
      <c r="J18" s="425"/>
      <c r="K18" s="425"/>
      <c r="L18" s="426"/>
      <c r="M18" s="154"/>
    </row>
    <row r="19" spans="1:13" ht="14.7" thickTop="1">
      <c r="A19" s="381"/>
      <c r="B19" s="126" t="s">
        <v>203</v>
      </c>
      <c r="C19" s="207">
        <f>'6. MAQUETTE'!E137*1.5</f>
        <v>0</v>
      </c>
      <c r="D19" s="207">
        <f>'6. MAQUETTE'!G137</f>
        <v>0</v>
      </c>
      <c r="E19" s="207">
        <f>'6. MAQUETTE'!I137*2/3</f>
        <v>0</v>
      </c>
      <c r="F19" s="207">
        <f t="shared" si="0"/>
        <v>0</v>
      </c>
      <c r="G19" s="208">
        <f>'6. MAQUETTE'!L137</f>
        <v>0</v>
      </c>
      <c r="H19" s="209">
        <f t="shared" si="1"/>
        <v>0</v>
      </c>
      <c r="I19" s="109"/>
      <c r="J19" s="109"/>
      <c r="K19" s="109"/>
      <c r="L19" s="109"/>
    </row>
    <row r="20" spans="1:13">
      <c r="A20" s="381"/>
      <c r="B20" s="126" t="s">
        <v>274</v>
      </c>
      <c r="C20" s="80"/>
      <c r="D20" s="80"/>
      <c r="E20" s="80"/>
      <c r="F20" s="80"/>
      <c r="G20" s="106"/>
      <c r="H20" s="79">
        <f t="shared" si="1"/>
        <v>0</v>
      </c>
      <c r="I20" s="109"/>
      <c r="J20" s="109"/>
      <c r="K20" s="109"/>
      <c r="L20" s="109"/>
    </row>
    <row r="21" spans="1:13" ht="14.7" thickBot="1">
      <c r="A21" s="382"/>
      <c r="B21" s="127" t="s">
        <v>275</v>
      </c>
      <c r="C21" s="81"/>
      <c r="D21" s="81"/>
      <c r="E21" s="81"/>
      <c r="F21" s="81"/>
      <c r="G21" s="107"/>
      <c r="H21" s="82">
        <f t="shared" si="1"/>
        <v>0</v>
      </c>
      <c r="I21" s="109"/>
      <c r="J21" s="109"/>
      <c r="K21" s="109"/>
      <c r="L21" s="109"/>
    </row>
    <row r="22" spans="1:13" ht="15" customHeight="1">
      <c r="A22" s="383" t="s">
        <v>309</v>
      </c>
      <c r="B22" s="128" t="s">
        <v>276</v>
      </c>
      <c r="C22" s="132"/>
      <c r="D22" s="132"/>
      <c r="E22" s="132"/>
      <c r="F22" s="83">
        <v>573</v>
      </c>
      <c r="G22" s="132"/>
      <c r="H22" s="132"/>
      <c r="I22" s="109"/>
      <c r="J22" s="109"/>
      <c r="K22" s="109"/>
      <c r="L22" s="109"/>
    </row>
    <row r="23" spans="1:13" ht="14.7" thickBot="1">
      <c r="A23" s="383"/>
      <c r="B23" s="129" t="s">
        <v>277</v>
      </c>
      <c r="C23" s="132"/>
      <c r="D23" s="132"/>
      <c r="E23" s="132"/>
      <c r="F23" s="84">
        <v>1467</v>
      </c>
      <c r="G23" s="132"/>
      <c r="H23" s="132"/>
      <c r="I23" s="109"/>
      <c r="J23" s="159"/>
      <c r="K23" s="159"/>
      <c r="L23" s="159"/>
      <c r="M23" s="160"/>
    </row>
    <row r="24" spans="1:13" ht="43.35" customHeight="1" thickTop="1" thickBot="1">
      <c r="A24" s="384"/>
      <c r="B24" s="130" t="s">
        <v>278</v>
      </c>
      <c r="C24" s="132"/>
      <c r="D24" s="132"/>
      <c r="E24" s="132"/>
      <c r="F24" s="132"/>
      <c r="G24" s="132"/>
      <c r="H24" s="210">
        <f>IF(F15&gt;F22,F23,(F15/F22)*F23)</f>
        <v>649.01308900523554</v>
      </c>
      <c r="J24" s="393" t="s">
        <v>312</v>
      </c>
      <c r="K24" s="394"/>
      <c r="L24" s="394"/>
      <c r="M24" s="395"/>
    </row>
    <row r="25" spans="1:13" ht="15" customHeight="1">
      <c r="A25" s="457" t="s">
        <v>75</v>
      </c>
      <c r="B25" s="110" t="s">
        <v>76</v>
      </c>
      <c r="C25" s="116"/>
      <c r="D25" s="116"/>
      <c r="E25" s="116"/>
      <c r="F25" s="116"/>
      <c r="G25" s="116"/>
      <c r="H25" s="211">
        <v>500</v>
      </c>
      <c r="I25" s="117"/>
      <c r="J25" s="117"/>
      <c r="K25" s="117"/>
      <c r="L25" s="117"/>
    </row>
    <row r="26" spans="1:13" ht="15" customHeight="1">
      <c r="A26" s="383"/>
      <c r="B26" s="110" t="s">
        <v>77</v>
      </c>
      <c r="C26" s="116"/>
      <c r="D26" s="116"/>
      <c r="E26" s="116"/>
      <c r="F26" s="116"/>
      <c r="G26" s="116"/>
      <c r="H26" s="211">
        <v>1000</v>
      </c>
      <c r="I26" s="117"/>
      <c r="J26" s="117"/>
      <c r="K26" s="117"/>
      <c r="L26" s="117"/>
    </row>
    <row r="27" spans="1:13" ht="15" customHeight="1">
      <c r="A27" s="383"/>
      <c r="B27" s="111" t="s">
        <v>78</v>
      </c>
      <c r="C27" s="116"/>
      <c r="D27" s="116"/>
      <c r="E27" s="116"/>
      <c r="F27" s="116"/>
      <c r="G27" s="116"/>
      <c r="H27" s="211">
        <v>3000</v>
      </c>
      <c r="I27" s="117"/>
      <c r="J27" s="117"/>
      <c r="K27" s="117"/>
      <c r="L27" s="117"/>
    </row>
    <row r="28" spans="1:13" ht="15" customHeight="1">
      <c r="A28" s="383"/>
      <c r="B28" s="111" t="s">
        <v>79</v>
      </c>
      <c r="C28" s="116"/>
      <c r="D28" s="116"/>
      <c r="E28" s="116"/>
      <c r="F28" s="116"/>
      <c r="G28" s="116"/>
      <c r="H28" s="211">
        <v>8000</v>
      </c>
      <c r="I28" s="117"/>
      <c r="J28" s="117"/>
      <c r="K28" s="117"/>
      <c r="L28" s="117"/>
    </row>
    <row r="29" spans="1:13" ht="14.7" thickBot="1">
      <c r="A29" s="384"/>
      <c r="B29" s="112" t="s">
        <v>307</v>
      </c>
      <c r="C29" s="113"/>
      <c r="D29" s="114"/>
      <c r="E29" s="114"/>
      <c r="F29" s="114"/>
      <c r="G29" s="114"/>
      <c r="H29" s="115">
        <f>SUM(H25:H28)</f>
        <v>12500</v>
      </c>
    </row>
    <row r="30" spans="1:13" ht="14.7" thickBot="1"/>
    <row r="31" spans="1:13" ht="32.1" customHeight="1" thickTop="1" thickBot="1">
      <c r="A31" s="458" t="s">
        <v>279</v>
      </c>
      <c r="B31" s="459"/>
      <c r="C31" s="460">
        <f>(H15+H29)/(B4-H24)</f>
        <v>8.9538695886516741</v>
      </c>
      <c r="D31" s="461"/>
      <c r="E31" s="461"/>
      <c r="F31" s="462"/>
      <c r="G31" s="85"/>
      <c r="J31" s="393" t="s">
        <v>320</v>
      </c>
      <c r="K31" s="394"/>
      <c r="L31" s="394"/>
      <c r="M31" s="395"/>
    </row>
    <row r="32" spans="1:13" ht="32.1" customHeight="1" thickTop="1" thickBot="1">
      <c r="A32" s="463" t="s">
        <v>280</v>
      </c>
      <c r="B32" s="464"/>
      <c r="C32" s="465">
        <f>IF(C31/15&lt;0,"--",IF(C31/15&lt;=1,1,C31/15))</f>
        <v>1</v>
      </c>
      <c r="D32" s="466"/>
      <c r="E32" s="466"/>
      <c r="F32" s="467"/>
      <c r="G32" s="85"/>
    </row>
    <row r="33" spans="1:13" ht="15" customHeight="1" thickBot="1">
      <c r="A33" s="86"/>
      <c r="B33" s="86"/>
      <c r="C33" s="87"/>
      <c r="D33" s="87"/>
      <c r="E33" s="87"/>
      <c r="F33" s="87"/>
      <c r="G33" s="85"/>
    </row>
    <row r="34" spans="1:13" ht="16.350000000000001" customHeight="1" thickTop="1" thickBot="1">
      <c r="C34" s="468" t="s">
        <v>317</v>
      </c>
      <c r="E34" s="87"/>
      <c r="F34" s="470" t="s">
        <v>316</v>
      </c>
      <c r="G34" s="471"/>
      <c r="H34" s="472"/>
      <c r="K34" s="443" t="s">
        <v>339</v>
      </c>
      <c r="L34" s="444"/>
      <c r="M34" s="445"/>
    </row>
    <row r="35" spans="1:13" ht="46.35" customHeight="1" thickBot="1">
      <c r="C35" s="469"/>
      <c r="E35" s="87"/>
      <c r="F35" s="88" t="s">
        <v>281</v>
      </c>
      <c r="G35" s="89" t="s">
        <v>282</v>
      </c>
      <c r="H35" s="90" t="s">
        <v>283</v>
      </c>
    </row>
    <row r="36" spans="1:13" ht="15.6">
      <c r="A36" s="450" t="s">
        <v>74</v>
      </c>
      <c r="B36" s="148" t="s">
        <v>284</v>
      </c>
      <c r="C36" s="149">
        <f>H15*F43</f>
        <v>13027.365</v>
      </c>
      <c r="D36" s="93"/>
      <c r="E36" s="94" t="s">
        <v>304</v>
      </c>
      <c r="F36" s="206">
        <f>B9</f>
        <v>14</v>
      </c>
      <c r="G36" s="95">
        <f>B4</f>
        <v>3500</v>
      </c>
      <c r="H36" s="96">
        <f>F36*G36</f>
        <v>49000</v>
      </c>
    </row>
    <row r="37" spans="1:13" ht="15.6">
      <c r="A37" s="451"/>
      <c r="B37" s="91" t="s">
        <v>285</v>
      </c>
      <c r="C37" s="92">
        <f>F40*H24</f>
        <v>9735.1963350785336</v>
      </c>
      <c r="D37" s="85"/>
      <c r="E37" s="97" t="s">
        <v>301</v>
      </c>
      <c r="F37" s="206">
        <f>B10</f>
        <v>1</v>
      </c>
      <c r="G37" s="98">
        <f>B5</f>
        <v>1000</v>
      </c>
      <c r="H37" s="14">
        <f t="shared" ref="H37:H39" si="2">F37*G37</f>
        <v>1000</v>
      </c>
    </row>
    <row r="38" spans="1:13" ht="15.9" thickBot="1">
      <c r="A38" s="451"/>
      <c r="B38" s="137" t="s">
        <v>306</v>
      </c>
      <c r="C38" s="138">
        <f>H29</f>
        <v>12500</v>
      </c>
      <c r="D38" s="85"/>
      <c r="E38" s="97" t="s">
        <v>302</v>
      </c>
      <c r="F38" s="206">
        <f>B11</f>
        <v>0</v>
      </c>
      <c r="G38" s="98">
        <f t="shared" ref="G38:G39" si="3">B6</f>
        <v>0</v>
      </c>
      <c r="H38" s="14">
        <f t="shared" si="2"/>
        <v>0</v>
      </c>
    </row>
    <row r="39" spans="1:13" ht="15.9" thickBot="1">
      <c r="A39" s="452"/>
      <c r="B39" s="151" t="s">
        <v>286</v>
      </c>
      <c r="C39" s="152">
        <f>C36+C37+C38</f>
        <v>35262.561335078535</v>
      </c>
      <c r="D39" s="85"/>
      <c r="E39" s="97" t="s">
        <v>303</v>
      </c>
      <c r="F39" s="206">
        <f>B12</f>
        <v>0</v>
      </c>
      <c r="G39" s="98">
        <f t="shared" si="3"/>
        <v>0</v>
      </c>
      <c r="H39" s="14">
        <f t="shared" si="2"/>
        <v>0</v>
      </c>
    </row>
    <row r="40" spans="1:13" ht="15.9" thickBot="1">
      <c r="A40" s="453"/>
      <c r="B40" s="139" t="s">
        <v>287</v>
      </c>
      <c r="C40" s="140">
        <f>IFERROR(C39/F40,"0 €")</f>
        <v>2350.837422338569</v>
      </c>
      <c r="D40" s="85"/>
      <c r="E40" s="99" t="s">
        <v>207</v>
      </c>
      <c r="F40" s="100">
        <f>SUM(F36:F39)</f>
        <v>15</v>
      </c>
      <c r="G40" s="101"/>
      <c r="H40" s="102">
        <f>SUM(H36:H39)</f>
        <v>50000</v>
      </c>
    </row>
    <row r="41" spans="1:13" ht="15.9" thickBot="1">
      <c r="A41" s="448" t="s">
        <v>283</v>
      </c>
      <c r="B41" s="141" t="s">
        <v>288</v>
      </c>
      <c r="C41" s="142">
        <f>H36+H37+H38+H39</f>
        <v>50000</v>
      </c>
      <c r="D41" s="85"/>
      <c r="E41" s="456" t="s">
        <v>289</v>
      </c>
      <c r="F41" s="438"/>
      <c r="G41" s="438"/>
      <c r="H41" s="103">
        <f>IFERROR(H40/F40,0)</f>
        <v>3333.3333333333335</v>
      </c>
    </row>
    <row r="42" spans="1:13" ht="15.9" thickBot="1">
      <c r="A42" s="449"/>
      <c r="B42" s="143" t="s">
        <v>289</v>
      </c>
      <c r="C42" s="144">
        <f>IFERROR(C41/F40,"0 €")</f>
        <v>3333.3333333333335</v>
      </c>
      <c r="D42" s="85"/>
    </row>
    <row r="43" spans="1:13" ht="15.9" thickBot="1">
      <c r="A43" s="454" t="s">
        <v>290</v>
      </c>
      <c r="B43" s="146" t="s">
        <v>291</v>
      </c>
      <c r="C43" s="147">
        <f>C41-C39</f>
        <v>14737.438664921465</v>
      </c>
      <c r="E43" s="121" t="s">
        <v>314</v>
      </c>
      <c r="F43" s="134">
        <f>IF(F40/15&lt;=0,"0",IF(F40/15&lt;=1,1,IF(F40/15&lt;=2,2,IF(F40/15&lt;=3,3,IF(F40/15&lt;=4,4,IF(F40/15&lt;=5,5,IF(F40/15&lt;=6,6,IF(F40/15&lt;=7,7,IF(F40/15&lt;=8,8,F40/15)))))))))</f>
        <v>1</v>
      </c>
    </row>
    <row r="44" spans="1:13" ht="15.9" thickBot="1">
      <c r="A44" s="455"/>
      <c r="B44" s="150" t="s">
        <v>292</v>
      </c>
      <c r="C44" s="145">
        <f>C42-C40</f>
        <v>982.49591099476447</v>
      </c>
      <c r="E44" s="135" t="s">
        <v>315</v>
      </c>
    </row>
    <row r="45" spans="1:13">
      <c r="A45" s="72"/>
      <c r="E45" s="136" t="s">
        <v>313</v>
      </c>
    </row>
    <row r="46" spans="1:13">
      <c r="B46" s="133"/>
      <c r="C46" s="133" t="str">
        <f>IF(C43=0,"autofinancé",IF(C43&lt;0,"déficitaire","excédentaire"))</f>
        <v>excédentaire</v>
      </c>
      <c r="E46" s="85"/>
    </row>
    <row r="47" spans="1:13">
      <c r="E47" s="85"/>
    </row>
    <row r="49" spans="1:3">
      <c r="A49" s="201" t="s">
        <v>332</v>
      </c>
      <c r="B49" s="202"/>
      <c r="C49" s="203">
        <f>'2.DESCRIPTION FORMATION'!C70</f>
        <v>0</v>
      </c>
    </row>
    <row r="51" spans="1:3" ht="14.7" thickBot="1"/>
    <row r="52" spans="1:3" ht="57.75" customHeight="1" thickBot="1">
      <c r="A52" s="446" t="s">
        <v>222</v>
      </c>
      <c r="B52" s="447"/>
      <c r="C52" s="50"/>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A13" sqref="A13"/>
    </sheetView>
  </sheetViews>
  <sheetFormatPr baseColWidth="10" defaultRowHeight="14.4"/>
  <cols>
    <col min="1" max="1" width="62.68359375" customWidth="1"/>
    <col min="2" max="2" width="20.41796875" customWidth="1"/>
    <col min="3" max="3" width="16.83984375" customWidth="1"/>
    <col min="6" max="6" width="13" customWidth="1"/>
  </cols>
  <sheetData>
    <row r="1" spans="1:11" ht="18.3">
      <c r="A1" s="482" t="s">
        <v>341</v>
      </c>
      <c r="B1" s="482"/>
      <c r="C1" s="482"/>
      <c r="D1" s="482"/>
      <c r="E1" s="482"/>
      <c r="F1" s="482"/>
      <c r="G1" s="482"/>
      <c r="H1" s="482"/>
      <c r="I1" s="482"/>
      <c r="J1" s="482"/>
      <c r="K1" s="482"/>
    </row>
    <row r="2" spans="1:11" ht="30" customHeight="1">
      <c r="A2" s="480" t="s">
        <v>224</v>
      </c>
      <c r="B2" s="480"/>
      <c r="C2" s="480"/>
      <c r="D2" s="480"/>
      <c r="E2" s="480"/>
      <c r="F2" s="480"/>
      <c r="G2" s="480"/>
      <c r="H2" s="480"/>
      <c r="I2" s="480"/>
      <c r="J2" s="480"/>
      <c r="K2" s="480"/>
    </row>
    <row r="3" spans="1:11" ht="15.6">
      <c r="A3" s="248" t="s">
        <v>173</v>
      </c>
      <c r="B3" s="249" t="s">
        <v>5</v>
      </c>
      <c r="C3" s="473" t="s">
        <v>439</v>
      </c>
      <c r="D3" s="473"/>
      <c r="E3" s="473" t="s">
        <v>440</v>
      </c>
      <c r="F3" s="473"/>
      <c r="G3" s="473"/>
      <c r="H3" s="473"/>
      <c r="I3" s="473"/>
      <c r="J3" s="473"/>
      <c r="K3" s="473"/>
    </row>
    <row r="4" spans="1:11" ht="15.6">
      <c r="A4" s="248" t="s">
        <v>175</v>
      </c>
      <c r="B4" s="249"/>
      <c r="C4" s="473" t="s">
        <v>165</v>
      </c>
      <c r="D4" s="473"/>
      <c r="E4" s="473" t="s">
        <v>174</v>
      </c>
      <c r="F4" s="473"/>
      <c r="G4" s="473"/>
      <c r="H4" s="473"/>
      <c r="I4" s="473"/>
      <c r="J4" s="473"/>
      <c r="K4" s="473"/>
    </row>
    <row r="5" spans="1:11" ht="27.75" customHeight="1">
      <c r="A5" s="248" t="s">
        <v>240</v>
      </c>
      <c r="B5" s="51"/>
      <c r="C5" s="473" t="s">
        <v>165</v>
      </c>
      <c r="D5" s="473"/>
      <c r="E5" s="474" t="s">
        <v>236</v>
      </c>
      <c r="F5" s="475"/>
      <c r="G5" s="475"/>
      <c r="H5" s="475"/>
      <c r="I5" s="475"/>
      <c r="J5" s="475"/>
      <c r="K5" s="476"/>
    </row>
    <row r="6" spans="1:11" ht="39.75" customHeight="1">
      <c r="A6" s="250" t="s">
        <v>223</v>
      </c>
      <c r="B6" s="51" t="s">
        <v>7</v>
      </c>
      <c r="C6" s="473" t="s">
        <v>451</v>
      </c>
      <c r="D6" s="473"/>
      <c r="E6" s="477" t="s">
        <v>452</v>
      </c>
      <c r="F6" s="478"/>
      <c r="G6" s="478"/>
      <c r="H6" s="478"/>
      <c r="I6" s="478"/>
      <c r="J6" s="478"/>
      <c r="K6" s="479"/>
    </row>
    <row r="7" spans="1:11" ht="15.6">
      <c r="A7" s="481" t="s">
        <v>177</v>
      </c>
      <c r="B7" s="481"/>
      <c r="C7" s="481"/>
      <c r="D7" s="481"/>
      <c r="E7" s="481"/>
      <c r="F7" s="481"/>
      <c r="G7" s="481"/>
      <c r="H7" s="481"/>
      <c r="I7" s="481"/>
      <c r="J7" s="481"/>
      <c r="K7" s="481"/>
    </row>
    <row r="8" spans="1:11" ht="30.75" customHeight="1">
      <c r="A8" s="248" t="s">
        <v>9</v>
      </c>
      <c r="B8" s="51"/>
      <c r="C8" s="473" t="s">
        <v>165</v>
      </c>
      <c r="D8" s="473"/>
      <c r="E8" s="474" t="s">
        <v>236</v>
      </c>
      <c r="F8" s="475"/>
      <c r="G8" s="475"/>
      <c r="H8" s="475"/>
      <c r="I8" s="475"/>
      <c r="J8" s="475"/>
      <c r="K8" s="476"/>
    </row>
    <row r="9" spans="1:11" ht="34.5" customHeight="1">
      <c r="A9" s="248" t="s">
        <v>235</v>
      </c>
      <c r="B9" s="51"/>
      <c r="C9" s="473" t="s">
        <v>165</v>
      </c>
      <c r="D9" s="473"/>
      <c r="E9" s="474" t="s">
        <v>236</v>
      </c>
      <c r="F9" s="475"/>
      <c r="G9" s="475"/>
      <c r="H9" s="475"/>
      <c r="I9" s="475"/>
      <c r="J9" s="475"/>
      <c r="K9" s="476"/>
    </row>
    <row r="10" spans="1:11" ht="17.25" customHeight="1">
      <c r="A10" s="2" t="s">
        <v>225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C20" sqref="C20"/>
    </sheetView>
  </sheetViews>
  <sheetFormatPr baseColWidth="10" defaultRowHeight="14.4"/>
  <cols>
    <col min="1" max="1" width="58" customWidth="1"/>
    <col min="2" max="2" width="71.41796875" customWidth="1"/>
    <col min="3" max="3" width="37.41796875" customWidth="1"/>
  </cols>
  <sheetData>
    <row r="1" spans="1:3" ht="18.600000000000001" thickBot="1">
      <c r="A1" s="267" t="s">
        <v>333</v>
      </c>
      <c r="B1" s="268"/>
      <c r="C1" s="268"/>
    </row>
    <row r="2" spans="1:3" ht="14.7" thickBot="1">
      <c r="A2" s="312" t="s">
        <v>191</v>
      </c>
      <c r="B2" s="312"/>
      <c r="C2" s="312"/>
    </row>
    <row r="3" spans="1:3" ht="15.9" thickBot="1">
      <c r="A3" s="483" t="s">
        <v>208</v>
      </c>
      <c r="B3" s="484"/>
      <c r="C3" s="485"/>
    </row>
    <row r="4" spans="1:3" ht="15.6">
      <c r="A4" s="42"/>
      <c r="B4" s="42" t="s">
        <v>209</v>
      </c>
      <c r="C4" s="42" t="s">
        <v>210</v>
      </c>
    </row>
    <row r="5" spans="1:3">
      <c r="A5" s="43" t="s">
        <v>211</v>
      </c>
      <c r="B5" s="15"/>
      <c r="C5" s="16"/>
    </row>
    <row r="6" spans="1:3">
      <c r="A6" s="43" t="s">
        <v>212</v>
      </c>
      <c r="B6" s="44">
        <v>0</v>
      </c>
      <c r="C6" s="44">
        <v>0</v>
      </c>
    </row>
    <row r="7" spans="1:3">
      <c r="A7" s="45" t="s">
        <v>213</v>
      </c>
      <c r="B7" s="46"/>
      <c r="C7" s="16"/>
    </row>
    <row r="8" spans="1:3">
      <c r="A8" s="45" t="s">
        <v>214</v>
      </c>
      <c r="B8" s="46"/>
      <c r="C8" s="47"/>
    </row>
    <row r="9" spans="1:3">
      <c r="A9" s="43" t="s">
        <v>215</v>
      </c>
      <c r="B9" s="46"/>
      <c r="C9" s="47"/>
    </row>
    <row r="10" spans="1:3">
      <c r="A10" s="43" t="s">
        <v>216</v>
      </c>
      <c r="B10" s="46"/>
      <c r="C10" s="47"/>
    </row>
    <row r="11" spans="1:3">
      <c r="A11" s="45" t="s">
        <v>217</v>
      </c>
      <c r="B11" s="46"/>
      <c r="C11" s="47"/>
    </row>
    <row r="12" spans="1:3">
      <c r="A12" s="45" t="s">
        <v>257</v>
      </c>
      <c r="B12" s="46"/>
      <c r="C12" s="48"/>
    </row>
    <row r="13" spans="1:3">
      <c r="A13" s="43" t="s">
        <v>218</v>
      </c>
      <c r="B13" s="46"/>
      <c r="C13" s="48"/>
    </row>
    <row r="14" spans="1:3">
      <c r="A14" s="43" t="s">
        <v>219</v>
      </c>
      <c r="B14" s="46"/>
      <c r="C14" s="48"/>
    </row>
    <row r="15" spans="1:3">
      <c r="A15" s="45" t="s">
        <v>220</v>
      </c>
      <c r="B15" s="46"/>
      <c r="C15" s="48"/>
    </row>
    <row r="19" spans="1:2" ht="14.7" thickBot="1"/>
    <row r="20" spans="1:2" ht="65.25" customHeight="1" thickBot="1">
      <c r="A20" s="49" t="s">
        <v>221</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cols>
    <col min="7" max="7" width="66.41796875" bestFit="1" customWidth="1"/>
    <col min="11" max="11" width="18.26171875" bestFit="1" customWidth="1"/>
  </cols>
  <sheetData>
    <row r="1" spans="1:12">
      <c r="A1" t="s">
        <v>148</v>
      </c>
      <c r="D1" t="s">
        <v>149</v>
      </c>
      <c r="F1" t="s">
        <v>89</v>
      </c>
      <c r="G1" t="s">
        <v>90</v>
      </c>
      <c r="H1" t="s">
        <v>143</v>
      </c>
      <c r="I1" t="s">
        <v>150</v>
      </c>
      <c r="J1" t="s">
        <v>154</v>
      </c>
      <c r="K1" t="s">
        <v>161</v>
      </c>
      <c r="L1" t="s">
        <v>167</v>
      </c>
    </row>
    <row r="2" spans="1:12">
      <c r="A2" t="s">
        <v>1</v>
      </c>
      <c r="B2" t="s">
        <v>5</v>
      </c>
      <c r="C2" t="s">
        <v>30</v>
      </c>
      <c r="D2" t="s">
        <v>41</v>
      </c>
      <c r="E2" t="s">
        <v>57</v>
      </c>
      <c r="F2" t="s">
        <v>82</v>
      </c>
      <c r="G2" t="s">
        <v>121</v>
      </c>
      <c r="H2" t="s">
        <v>144</v>
      </c>
      <c r="I2" t="s">
        <v>151</v>
      </c>
      <c r="J2" t="s">
        <v>159</v>
      </c>
      <c r="K2" t="s">
        <v>162</v>
      </c>
      <c r="L2" t="s">
        <v>166</v>
      </c>
    </row>
    <row r="3" spans="1:12">
      <c r="A3" t="s">
        <v>2</v>
      </c>
      <c r="B3" t="s">
        <v>6</v>
      </c>
      <c r="C3" t="s">
        <v>31</v>
      </c>
      <c r="D3" t="s">
        <v>42</v>
      </c>
      <c r="E3" t="s">
        <v>58</v>
      </c>
      <c r="F3" t="s">
        <v>83</v>
      </c>
      <c r="G3" t="s">
        <v>122</v>
      </c>
      <c r="H3" t="s">
        <v>145</v>
      </c>
      <c r="I3" t="s">
        <v>152</v>
      </c>
      <c r="J3" t="s">
        <v>158</v>
      </c>
      <c r="K3" t="s">
        <v>163</v>
      </c>
      <c r="L3" t="s">
        <v>168</v>
      </c>
    </row>
    <row r="4" spans="1:12">
      <c r="A4" t="s">
        <v>3</v>
      </c>
      <c r="D4" t="s">
        <v>43</v>
      </c>
      <c r="E4" t="s">
        <v>59</v>
      </c>
      <c r="F4" t="s">
        <v>84</v>
      </c>
      <c r="G4" t="s">
        <v>123</v>
      </c>
      <c r="H4" t="s">
        <v>146</v>
      </c>
      <c r="I4" t="s">
        <v>153</v>
      </c>
      <c r="J4" t="s">
        <v>155</v>
      </c>
      <c r="K4" t="s">
        <v>164</v>
      </c>
    </row>
    <row r="5" spans="1:12">
      <c r="A5" t="s">
        <v>4</v>
      </c>
      <c r="B5" t="s">
        <v>7</v>
      </c>
      <c r="D5" t="s">
        <v>45</v>
      </c>
      <c r="E5" t="s">
        <v>60</v>
      </c>
      <c r="F5" t="s">
        <v>85</v>
      </c>
      <c r="G5" t="s">
        <v>126</v>
      </c>
      <c r="H5" t="s">
        <v>147</v>
      </c>
      <c r="J5" t="s">
        <v>156</v>
      </c>
    </row>
    <row r="6" spans="1:12">
      <c r="B6" t="s">
        <v>8</v>
      </c>
      <c r="D6" t="s">
        <v>49</v>
      </c>
      <c r="E6" t="s">
        <v>61</v>
      </c>
      <c r="F6" t="s">
        <v>86</v>
      </c>
      <c r="G6" t="s">
        <v>135</v>
      </c>
      <c r="J6" t="s">
        <v>157</v>
      </c>
    </row>
    <row r="7" spans="1:12">
      <c r="B7" t="s">
        <v>237</v>
      </c>
      <c r="D7" t="s">
        <v>50</v>
      </c>
      <c r="E7" t="s">
        <v>62</v>
      </c>
      <c r="F7" t="s">
        <v>87</v>
      </c>
      <c r="G7" t="s">
        <v>136</v>
      </c>
      <c r="J7" t="s">
        <v>160</v>
      </c>
    </row>
    <row r="8" spans="1:12">
      <c r="D8" t="s">
        <v>53</v>
      </c>
      <c r="E8" t="s">
        <v>63</v>
      </c>
      <c r="F8" t="s">
        <v>88</v>
      </c>
      <c r="G8" t="s">
        <v>140</v>
      </c>
    </row>
    <row r="9" spans="1:12">
      <c r="D9" t="s">
        <v>55</v>
      </c>
      <c r="G9" t="s">
        <v>141</v>
      </c>
    </row>
    <row r="10" spans="1:12">
      <c r="D10" t="s">
        <v>46</v>
      </c>
      <c r="G10" t="s">
        <v>139</v>
      </c>
    </row>
    <row r="11" spans="1:12">
      <c r="D11" t="s">
        <v>47</v>
      </c>
      <c r="G11" t="s">
        <v>127</v>
      </c>
    </row>
    <row r="12" spans="1:12">
      <c r="D12" t="s">
        <v>44</v>
      </c>
      <c r="G12" t="s">
        <v>128</v>
      </c>
    </row>
    <row r="13" spans="1:12">
      <c r="D13" t="s">
        <v>48</v>
      </c>
      <c r="G13" t="s">
        <v>129</v>
      </c>
    </row>
    <row r="14" spans="1:12">
      <c r="D14" t="s">
        <v>51</v>
      </c>
      <c r="G14" t="s">
        <v>130</v>
      </c>
    </row>
    <row r="15" spans="1:12">
      <c r="D15" t="s">
        <v>52</v>
      </c>
      <c r="G15" t="s">
        <v>131</v>
      </c>
    </row>
    <row r="16" spans="1:12">
      <c r="D16" t="s">
        <v>54</v>
      </c>
      <c r="G16" t="s">
        <v>132</v>
      </c>
    </row>
    <row r="17" spans="4:7">
      <c r="D17" t="s">
        <v>40</v>
      </c>
      <c r="G17" t="s">
        <v>98</v>
      </c>
    </row>
    <row r="18" spans="4:7">
      <c r="D18" t="s">
        <v>56</v>
      </c>
      <c r="G18" t="s">
        <v>99</v>
      </c>
    </row>
    <row r="19" spans="4:7">
      <c r="D19" t="s">
        <v>176</v>
      </c>
      <c r="G19" t="s">
        <v>100</v>
      </c>
    </row>
    <row r="20" spans="4:7">
      <c r="G20" t="s">
        <v>101</v>
      </c>
    </row>
    <row r="21" spans="4:7">
      <c r="G21" t="s">
        <v>102</v>
      </c>
    </row>
    <row r="22" spans="4:7">
      <c r="G22" t="s">
        <v>104</v>
      </c>
    </row>
    <row r="23" spans="4:7">
      <c r="G23" t="s">
        <v>105</v>
      </c>
    </row>
    <row r="24" spans="4:7">
      <c r="G24" t="s">
        <v>106</v>
      </c>
    </row>
    <row r="25" spans="4:7">
      <c r="G25" t="s">
        <v>107</v>
      </c>
    </row>
    <row r="26" spans="4:7">
      <c r="G26" t="s">
        <v>109</v>
      </c>
    </row>
    <row r="27" spans="4:7">
      <c r="G27" t="s">
        <v>110</v>
      </c>
    </row>
    <row r="28" spans="4:7">
      <c r="G28" t="s">
        <v>111</v>
      </c>
    </row>
    <row r="29" spans="4:7">
      <c r="G29" t="s">
        <v>112</v>
      </c>
    </row>
    <row r="30" spans="4:7">
      <c r="G30" t="s">
        <v>113</v>
      </c>
    </row>
    <row r="31" spans="4:7">
      <c r="G31" t="s">
        <v>114</v>
      </c>
    </row>
    <row r="32" spans="4:7">
      <c r="G32" t="s">
        <v>115</v>
      </c>
    </row>
    <row r="33" spans="7:7">
      <c r="G33" t="s">
        <v>116</v>
      </c>
    </row>
    <row r="34" spans="7:7">
      <c r="G34" t="s">
        <v>117</v>
      </c>
    </row>
    <row r="35" spans="7:7">
      <c r="G35" t="s">
        <v>118</v>
      </c>
    </row>
    <row r="36" spans="7:7">
      <c r="G36" t="s">
        <v>91</v>
      </c>
    </row>
    <row r="37" spans="7:7">
      <c r="G37" t="s">
        <v>92</v>
      </c>
    </row>
    <row r="38" spans="7:7">
      <c r="G38" t="s">
        <v>94</v>
      </c>
    </row>
    <row r="39" spans="7:7">
      <c r="G39" t="s">
        <v>95</v>
      </c>
    </row>
    <row r="40" spans="7:7">
      <c r="G40" t="s">
        <v>97</v>
      </c>
    </row>
    <row r="41" spans="7:7">
      <c r="G41" t="s">
        <v>133</v>
      </c>
    </row>
    <row r="42" spans="7:7">
      <c r="G42" t="s">
        <v>125</v>
      </c>
    </row>
    <row r="43" spans="7:7">
      <c r="G43" t="s">
        <v>124</v>
      </c>
    </row>
    <row r="44" spans="7:7">
      <c r="G44" t="s">
        <v>93</v>
      </c>
    </row>
    <row r="45" spans="7:7">
      <c r="G45" t="s">
        <v>96</v>
      </c>
    </row>
    <row r="46" spans="7:7">
      <c r="G46" t="s">
        <v>103</v>
      </c>
    </row>
    <row r="47" spans="7:7">
      <c r="G47" t="s">
        <v>108</v>
      </c>
    </row>
    <row r="48" spans="7:7">
      <c r="G48" t="s">
        <v>119</v>
      </c>
    </row>
    <row r="49" spans="7:7">
      <c r="G49" t="s">
        <v>120</v>
      </c>
    </row>
    <row r="50" spans="7:7">
      <c r="G50" t="s">
        <v>134</v>
      </c>
    </row>
    <row r="51" spans="7:7">
      <c r="G51" t="s">
        <v>137</v>
      </c>
    </row>
    <row r="52" spans="7:7">
      <c r="G52" t="s">
        <v>138</v>
      </c>
    </row>
    <row r="53" spans="7:7">
      <c r="G53" t="s">
        <v>142</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2022-12-16T08:19:49Z</dcterms:modified>
</cp:coreProperties>
</file>